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olors1.xml" ContentType="application/vnd.ms-office.chartcolorstyle+xml"/>
  <Override PartName="/xl/charts/colors10.xml" ContentType="application/vnd.ms-office.chartcolorstyle+xml"/>
  <Override PartName="/xl/charts/colors11.xml" ContentType="application/vnd.ms-office.chartcolorstyle+xml"/>
  <Override PartName="/xl/charts/colors12.xml" ContentType="application/vnd.ms-office.chartcolorstyle+xml"/>
  <Override PartName="/xl/charts/colors13.xml" ContentType="application/vnd.ms-office.chartcolorstyle+xml"/>
  <Override PartName="/xl/charts/colors14.xml" ContentType="application/vnd.ms-office.chartcolorstyle+xml"/>
  <Override PartName="/xl/charts/colors15.xml" ContentType="application/vnd.ms-office.chartcolorstyle+xml"/>
  <Override PartName="/xl/charts/colors16.xml" ContentType="application/vnd.ms-office.chartcolorstyle+xml"/>
  <Override PartName="/xl/charts/colors17.xml" ContentType="application/vnd.ms-office.chartcolorstyle+xml"/>
  <Override PartName="/xl/charts/colors18.xml" ContentType="application/vnd.ms-office.chartcolorstyle+xml"/>
  <Override PartName="/xl/charts/colors19.xml" ContentType="application/vnd.ms-office.chartcolorstyle+xml"/>
  <Override PartName="/xl/charts/colors2.xml" ContentType="application/vnd.ms-office.chartcolorstyle+xml"/>
  <Override PartName="/xl/charts/colors20.xml" ContentType="application/vnd.ms-office.chartcolorstyle+xml"/>
  <Override PartName="/xl/charts/colors21.xml" ContentType="application/vnd.ms-office.chartcolorstyle+xml"/>
  <Override PartName="/xl/charts/colors22.xml" ContentType="application/vnd.ms-office.chartcolorstyle+xml"/>
  <Override PartName="/xl/charts/colors23.xml" ContentType="application/vnd.ms-office.chartcolorstyle+xml"/>
  <Override PartName="/xl/charts/colors24.xml" ContentType="application/vnd.ms-office.chartcolorstyle+xml"/>
  <Override PartName="/xl/charts/colors25.xml" ContentType="application/vnd.ms-office.chartcolorstyle+xml"/>
  <Override PartName="/xl/charts/colors26.xml" ContentType="application/vnd.ms-office.chartcolorstyle+xml"/>
  <Override PartName="/xl/charts/colors27.xml" ContentType="application/vnd.ms-office.chartcolorstyle+xml"/>
  <Override PartName="/xl/charts/colors28.xml" ContentType="application/vnd.ms-office.chartcolorstyle+xml"/>
  <Override PartName="/xl/charts/colors29.xml" ContentType="application/vnd.ms-office.chartcolorstyle+xml"/>
  <Override PartName="/xl/charts/colors3.xml" ContentType="application/vnd.ms-office.chartcolorstyle+xml"/>
  <Override PartName="/xl/charts/colors30.xml" ContentType="application/vnd.ms-office.chartcolorstyle+xml"/>
  <Override PartName="/xl/charts/colors31.xml" ContentType="application/vnd.ms-office.chartcolorstyle+xml"/>
  <Override PartName="/xl/charts/colors32.xml" ContentType="application/vnd.ms-office.chartcolorstyle+xml"/>
  <Override PartName="/xl/charts/colors33.xml" ContentType="application/vnd.ms-office.chartcolorstyle+xml"/>
  <Override PartName="/xl/charts/colors34.xml" ContentType="application/vnd.ms-office.chartcolorstyle+xml"/>
  <Override PartName="/xl/charts/colors35.xml" ContentType="application/vnd.ms-office.chartcolorstyle+xml"/>
  <Override PartName="/xl/charts/colors36.xml" ContentType="application/vnd.ms-office.chartcolorstyle+xml"/>
  <Override PartName="/xl/charts/colors37.xml" ContentType="application/vnd.ms-office.chartcolorstyle+xml"/>
  <Override PartName="/xl/charts/colors38.xml" ContentType="application/vnd.ms-office.chartcolorstyle+xml"/>
  <Override PartName="/xl/charts/colors39.xml" ContentType="application/vnd.ms-office.chartcolorstyle+xml"/>
  <Override PartName="/xl/charts/colors4.xml" ContentType="application/vnd.ms-office.chartcolorstyle+xml"/>
  <Override PartName="/xl/charts/colors40.xml" ContentType="application/vnd.ms-office.chartcolorstyle+xml"/>
  <Override PartName="/xl/charts/colors41.xml" ContentType="application/vnd.ms-office.chartcolorstyle+xml"/>
  <Override PartName="/xl/charts/colors42.xml" ContentType="application/vnd.ms-office.chartcolorstyle+xml"/>
  <Override PartName="/xl/charts/colors43.xml" ContentType="application/vnd.ms-office.chartcolorstyle+xml"/>
  <Override PartName="/xl/charts/colors44.xml" ContentType="application/vnd.ms-office.chartcolorstyle+xml"/>
  <Override PartName="/xl/charts/colors45.xml" ContentType="application/vnd.ms-office.chartcolorstyle+xml"/>
  <Override PartName="/xl/charts/colors46.xml" ContentType="application/vnd.ms-office.chartcolorstyle+xml"/>
  <Override PartName="/xl/charts/colors47.xml" ContentType="application/vnd.ms-office.chartcolorstyle+xml"/>
  <Override PartName="/xl/charts/colors48.xml" ContentType="application/vnd.ms-office.chartcolorstyle+xml"/>
  <Override PartName="/xl/charts/colors49.xml" ContentType="application/vnd.ms-office.chartcolorstyle+xml"/>
  <Override PartName="/xl/charts/colors5.xml" ContentType="application/vnd.ms-office.chartcolorstyle+xml"/>
  <Override PartName="/xl/charts/colors50.xml" ContentType="application/vnd.ms-office.chartcolorstyle+xml"/>
  <Override PartName="/xl/charts/colors51.xml" ContentType="application/vnd.ms-office.chartcolorstyle+xml"/>
  <Override PartName="/xl/charts/colors52.xml" ContentType="application/vnd.ms-office.chartcolorstyle+xml"/>
  <Override PartName="/xl/charts/colors53.xml" ContentType="application/vnd.ms-office.chartcolorstyle+xml"/>
  <Override PartName="/xl/charts/colors54.xml" ContentType="application/vnd.ms-office.chartcolorstyle+xml"/>
  <Override PartName="/xl/charts/colors55.xml" ContentType="application/vnd.ms-office.chartcolorstyle+xml"/>
  <Override PartName="/xl/charts/colors56.xml" ContentType="application/vnd.ms-office.chartcolorstyle+xml"/>
  <Override PartName="/xl/charts/colors57.xml" ContentType="application/vnd.ms-office.chartcolorstyle+xml"/>
  <Override PartName="/xl/charts/colors58.xml" ContentType="application/vnd.ms-office.chartcolorstyle+xml"/>
  <Override PartName="/xl/charts/colors59.xml" ContentType="application/vnd.ms-office.chartcolorstyle+xml"/>
  <Override PartName="/xl/charts/colors6.xml" ContentType="application/vnd.ms-office.chartcolorstyle+xml"/>
  <Override PartName="/xl/charts/colors60.xml" ContentType="application/vnd.ms-office.chartcolorstyle+xml"/>
  <Override PartName="/xl/charts/colors61.xml" ContentType="application/vnd.ms-office.chartcolorstyle+xml"/>
  <Override PartName="/xl/charts/colors62.xml" ContentType="application/vnd.ms-office.chartcolorstyle+xml"/>
  <Override PartName="/xl/charts/colors63.xml" ContentType="application/vnd.ms-office.chartcolorstyle+xml"/>
  <Override PartName="/xl/charts/colors64.xml" ContentType="application/vnd.ms-office.chartcolorstyle+xml"/>
  <Override PartName="/xl/charts/colors65.xml" ContentType="application/vnd.ms-office.chartcolorstyle+xml"/>
  <Override PartName="/xl/charts/colors66.xml" ContentType="application/vnd.ms-office.chartcolorstyle+xml"/>
  <Override PartName="/xl/charts/colors67.xml" ContentType="application/vnd.ms-office.chartcolorstyle+xml"/>
  <Override PartName="/xl/charts/colors68.xml" ContentType="application/vnd.ms-office.chartcolorstyle+xml"/>
  <Override PartName="/xl/charts/colors69.xml" ContentType="application/vnd.ms-office.chartcolorstyle+xml"/>
  <Override PartName="/xl/charts/colors7.xml" ContentType="application/vnd.ms-office.chartcolorstyle+xml"/>
  <Override PartName="/xl/charts/colors70.xml" ContentType="application/vnd.ms-office.chartcolorstyle+xml"/>
  <Override PartName="/xl/charts/colors71.xml" ContentType="application/vnd.ms-office.chartcolorstyle+xml"/>
  <Override PartName="/xl/charts/colors72.xml" ContentType="application/vnd.ms-office.chartcolorstyle+xml"/>
  <Override PartName="/xl/charts/colors8.xml" ContentType="application/vnd.ms-office.chartcolorstyle+xml"/>
  <Override PartName="/xl/charts/colors9.xml" ContentType="application/vnd.ms-office.chartcolorstyle+xml"/>
  <Override PartName="/xl/charts/style1.xml" ContentType="application/vnd.ms-office.chartstyle+xml"/>
  <Override PartName="/xl/charts/style10.xml" ContentType="application/vnd.ms-office.chartstyle+xml"/>
  <Override PartName="/xl/charts/style11.xml" ContentType="application/vnd.ms-office.chartstyle+xml"/>
  <Override PartName="/xl/charts/style12.xml" ContentType="application/vnd.ms-office.chartstyle+xml"/>
  <Override PartName="/xl/charts/style13.xml" ContentType="application/vnd.ms-office.chartstyle+xml"/>
  <Override PartName="/xl/charts/style14.xml" ContentType="application/vnd.ms-office.chartstyle+xml"/>
  <Override PartName="/xl/charts/style15.xml" ContentType="application/vnd.ms-office.chartstyle+xml"/>
  <Override PartName="/xl/charts/style16.xml" ContentType="application/vnd.ms-office.chartstyle+xml"/>
  <Override PartName="/xl/charts/style17.xml" ContentType="application/vnd.ms-office.chartstyle+xml"/>
  <Override PartName="/xl/charts/style18.xml" ContentType="application/vnd.ms-office.chartstyle+xml"/>
  <Override PartName="/xl/charts/style19.xml" ContentType="application/vnd.ms-office.chartstyle+xml"/>
  <Override PartName="/xl/charts/style2.xml" ContentType="application/vnd.ms-office.chartstyle+xml"/>
  <Override PartName="/xl/charts/style20.xml" ContentType="application/vnd.ms-office.chartstyle+xml"/>
  <Override PartName="/xl/charts/style21.xml" ContentType="application/vnd.ms-office.chartstyle+xml"/>
  <Override PartName="/xl/charts/style22.xml" ContentType="application/vnd.ms-office.chartstyle+xml"/>
  <Override PartName="/xl/charts/style23.xml" ContentType="application/vnd.ms-office.chartstyle+xml"/>
  <Override PartName="/xl/charts/style24.xml" ContentType="application/vnd.ms-office.chartstyle+xml"/>
  <Override PartName="/xl/charts/style25.xml" ContentType="application/vnd.ms-office.chartstyle+xml"/>
  <Override PartName="/xl/charts/style26.xml" ContentType="application/vnd.ms-office.chartstyle+xml"/>
  <Override PartName="/xl/charts/style27.xml" ContentType="application/vnd.ms-office.chartstyle+xml"/>
  <Override PartName="/xl/charts/style28.xml" ContentType="application/vnd.ms-office.chartstyle+xml"/>
  <Override PartName="/xl/charts/style29.xml" ContentType="application/vnd.ms-office.chartstyle+xml"/>
  <Override PartName="/xl/charts/style3.xml" ContentType="application/vnd.ms-office.chartstyle+xml"/>
  <Override PartName="/xl/charts/style30.xml" ContentType="application/vnd.ms-office.chartstyle+xml"/>
  <Override PartName="/xl/charts/style31.xml" ContentType="application/vnd.ms-office.chartstyle+xml"/>
  <Override PartName="/xl/charts/style32.xml" ContentType="application/vnd.ms-office.chartstyle+xml"/>
  <Override PartName="/xl/charts/style33.xml" ContentType="application/vnd.ms-office.chartstyle+xml"/>
  <Override PartName="/xl/charts/style34.xml" ContentType="application/vnd.ms-office.chartstyle+xml"/>
  <Override PartName="/xl/charts/style35.xml" ContentType="application/vnd.ms-office.chartstyle+xml"/>
  <Override PartName="/xl/charts/style36.xml" ContentType="application/vnd.ms-office.chartstyle+xml"/>
  <Override PartName="/xl/charts/style37.xml" ContentType="application/vnd.ms-office.chartstyle+xml"/>
  <Override PartName="/xl/charts/style38.xml" ContentType="application/vnd.ms-office.chartstyle+xml"/>
  <Override PartName="/xl/charts/style39.xml" ContentType="application/vnd.ms-office.chartstyle+xml"/>
  <Override PartName="/xl/charts/style4.xml" ContentType="application/vnd.ms-office.chartstyle+xml"/>
  <Override PartName="/xl/charts/style40.xml" ContentType="application/vnd.ms-office.chartstyle+xml"/>
  <Override PartName="/xl/charts/style41.xml" ContentType="application/vnd.ms-office.chartstyle+xml"/>
  <Override PartName="/xl/charts/style42.xml" ContentType="application/vnd.ms-office.chartstyle+xml"/>
  <Override PartName="/xl/charts/style43.xml" ContentType="application/vnd.ms-office.chartstyle+xml"/>
  <Override PartName="/xl/charts/style44.xml" ContentType="application/vnd.ms-office.chartstyle+xml"/>
  <Override PartName="/xl/charts/style45.xml" ContentType="application/vnd.ms-office.chartstyle+xml"/>
  <Override PartName="/xl/charts/style46.xml" ContentType="application/vnd.ms-office.chartstyle+xml"/>
  <Override PartName="/xl/charts/style47.xml" ContentType="application/vnd.ms-office.chartstyle+xml"/>
  <Override PartName="/xl/charts/style48.xml" ContentType="application/vnd.ms-office.chartstyle+xml"/>
  <Override PartName="/xl/charts/style49.xml" ContentType="application/vnd.ms-office.chartstyle+xml"/>
  <Override PartName="/xl/charts/style5.xml" ContentType="application/vnd.ms-office.chartstyle+xml"/>
  <Override PartName="/xl/charts/style50.xml" ContentType="application/vnd.ms-office.chartstyle+xml"/>
  <Override PartName="/xl/charts/style51.xml" ContentType="application/vnd.ms-office.chartstyle+xml"/>
  <Override PartName="/xl/charts/style52.xml" ContentType="application/vnd.ms-office.chartstyle+xml"/>
  <Override PartName="/xl/charts/style53.xml" ContentType="application/vnd.ms-office.chartstyle+xml"/>
  <Override PartName="/xl/charts/style54.xml" ContentType="application/vnd.ms-office.chartstyle+xml"/>
  <Override PartName="/xl/charts/style55.xml" ContentType="application/vnd.ms-office.chartstyle+xml"/>
  <Override PartName="/xl/charts/style56.xml" ContentType="application/vnd.ms-office.chartstyle+xml"/>
  <Override PartName="/xl/charts/style57.xml" ContentType="application/vnd.ms-office.chartstyle+xml"/>
  <Override PartName="/xl/charts/style58.xml" ContentType="application/vnd.ms-office.chartstyle+xml"/>
  <Override PartName="/xl/charts/style59.xml" ContentType="application/vnd.ms-office.chartstyle+xml"/>
  <Override PartName="/xl/charts/style6.xml" ContentType="application/vnd.ms-office.chartstyle+xml"/>
  <Override PartName="/xl/charts/style60.xml" ContentType="application/vnd.ms-office.chartstyle+xml"/>
  <Override PartName="/xl/charts/style61.xml" ContentType="application/vnd.ms-office.chartstyle+xml"/>
  <Override PartName="/xl/charts/style62.xml" ContentType="application/vnd.ms-office.chartstyle+xml"/>
  <Override PartName="/xl/charts/style63.xml" ContentType="application/vnd.ms-office.chartstyle+xml"/>
  <Override PartName="/xl/charts/style64.xml" ContentType="application/vnd.ms-office.chartstyle+xml"/>
  <Override PartName="/xl/charts/style65.xml" ContentType="application/vnd.ms-office.chartstyle+xml"/>
  <Override PartName="/xl/charts/style66.xml" ContentType="application/vnd.ms-office.chartstyle+xml"/>
  <Override PartName="/xl/charts/style67.xml" ContentType="application/vnd.ms-office.chartstyle+xml"/>
  <Override PartName="/xl/charts/style68.xml" ContentType="application/vnd.ms-office.chartstyle+xml"/>
  <Override PartName="/xl/charts/style69.xml" ContentType="application/vnd.ms-office.chartstyle+xml"/>
  <Override PartName="/xl/charts/style7.xml" ContentType="application/vnd.ms-office.chartstyle+xml"/>
  <Override PartName="/xl/charts/style70.xml" ContentType="application/vnd.ms-office.chartstyle+xml"/>
  <Override PartName="/xl/charts/style71.xml" ContentType="application/vnd.ms-office.chartstyle+xml"/>
  <Override PartName="/xl/charts/style72.xml" ContentType="application/vnd.ms-office.chartstyle+xml"/>
  <Override PartName="/xl/charts/style8.xml" ContentType="application/vnd.ms-office.chartstyle+xml"/>
  <Override PartName="/xl/charts/style9.xml" ContentType="application/vnd.ms-office.chartsty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firstSheet="6" activeTab="8"/>
  </bookViews>
  <sheets>
    <sheet name="Cover" sheetId="2" r:id="rId1"/>
    <sheet name="Summary" sheetId="3" r:id="rId2"/>
    <sheet name="Scn1 4GHz ATG DL(A) TN DL(V)" sheetId="6" r:id="rId3"/>
    <sheet name="Scn2 4GHz ATG UL(A) TN UL(V)" sheetId="7" r:id="rId4"/>
    <sheet name="Scn3 4GHz TN DL(A) ATG DL(V)" sheetId="1" r:id="rId5"/>
    <sheet name="Scn4 4GHz TN UL(A) ATG UL(V)" sheetId="8" r:id="rId6"/>
    <sheet name="Scn9 2GHz ATG DL(A) TN DL(V)" sheetId="9" r:id="rId7"/>
    <sheet name="Scn10 2GHz ATG UL(A) TN UL(V)" sheetId="10" r:id="rId8"/>
    <sheet name="Scn11 2GHz TN DL(A) ATG DL(V)" sheetId="11" r:id="rId9"/>
    <sheet name="Scn12 4GHz TN UL(A) ATG UL(V)" sheetId="12" r:id="rId10"/>
  </sheets>
  <calcPr calcId="144525"/>
</workbook>
</file>

<file path=xl/sharedStrings.xml><?xml version="1.0" encoding="utf-8"?>
<sst xmlns="http://schemas.openxmlformats.org/spreadsheetml/2006/main" count="578" uniqueCount="60">
  <si>
    <r>
      <rPr>
        <b/>
        <sz val="11"/>
        <color theme="1"/>
        <rFont val="Arial"/>
        <charset val="134"/>
      </rPr>
      <t>3GPP TSG-RAN WG4 Meeting # 107			                                                                                                                                                                                              R4-2309145
Incheon, South Korea, May 22 – 26, 2023</t>
    </r>
    <r>
      <rPr>
        <sz val="11"/>
        <color theme="1"/>
        <rFont val="Arial"/>
        <charset val="134"/>
      </rPr>
      <t xml:space="preserve">
</t>
    </r>
    <r>
      <rPr>
        <b/>
        <sz val="11"/>
        <color theme="1"/>
        <rFont val="Arial"/>
        <charset val="134"/>
      </rPr>
      <t>Agenda item</t>
    </r>
    <r>
      <rPr>
        <sz val="11"/>
        <color theme="1"/>
        <rFont val="Arial"/>
        <charset val="134"/>
      </rPr>
      <t xml:space="preserve">:  </t>
    </r>
    <r>
      <rPr>
        <sz val="11"/>
        <rFont val="Arial"/>
        <charset val="134"/>
      </rPr>
      <t>9.14.1.4</t>
    </r>
    <r>
      <rPr>
        <sz val="11"/>
        <color theme="1"/>
        <rFont val="Arial"/>
        <charset val="134"/>
      </rPr>
      <t xml:space="preserve">
</t>
    </r>
    <r>
      <rPr>
        <b/>
        <sz val="11"/>
        <color theme="1"/>
        <rFont val="Arial"/>
        <charset val="134"/>
      </rPr>
      <t>Type</t>
    </r>
    <r>
      <rPr>
        <sz val="11"/>
        <color theme="1"/>
        <rFont val="Arial"/>
        <charset val="134"/>
      </rPr>
      <t xml:space="preserve">: Discussion
</t>
    </r>
    <r>
      <rPr>
        <b/>
        <sz val="11"/>
        <color theme="1"/>
        <rFont val="Arial"/>
        <charset val="134"/>
      </rPr>
      <t>For</t>
    </r>
    <r>
      <rPr>
        <sz val="11"/>
        <color theme="1"/>
        <rFont val="Arial"/>
        <charset val="134"/>
      </rPr>
      <t xml:space="preserve">: Discussion
</t>
    </r>
    <r>
      <rPr>
        <b/>
        <sz val="11"/>
        <color theme="1"/>
        <rFont val="Arial"/>
        <charset val="134"/>
      </rPr>
      <t>Source</t>
    </r>
    <r>
      <rPr>
        <sz val="11"/>
        <color theme="1"/>
        <rFont val="Arial"/>
        <charset val="134"/>
      </rPr>
      <t xml:space="preserve">: Editor (Ericsson)
</t>
    </r>
    <r>
      <rPr>
        <b/>
        <sz val="11"/>
        <color theme="1"/>
        <rFont val="Arial"/>
        <charset val="134"/>
      </rPr>
      <t xml:space="preserve">Title: </t>
    </r>
    <r>
      <rPr>
        <sz val="11"/>
        <color theme="1"/>
        <rFont val="Arial"/>
        <charset val="134"/>
      </rPr>
      <t xml:space="preserve">Co-existence simulation results data
--------------------------------------------------------------------------------------------------------------------------------------------------------------
</t>
    </r>
    <r>
      <rPr>
        <b/>
        <sz val="11"/>
        <color theme="1"/>
        <rFont val="Arial"/>
        <charset val="134"/>
      </rPr>
      <t>Introduction</t>
    </r>
    <r>
      <rPr>
        <sz val="11"/>
        <color theme="1"/>
        <rFont val="Arial"/>
        <charset val="134"/>
      </rPr>
      <t xml:space="preserve">
During the offline discussions, it was agreed to split the TR to share the workload and appoint Ericsson as editor for the co-existence simulation results section. 
A template was agreed in RAN4#106bis-e but we further modified the template to capture all the cases for all the scenarios. This document includes the proposal on how to capture the final simulation results.Below is the summary for the sheets included in the document.</t>
    </r>
  </si>
  <si>
    <t>Simulation Assumptions</t>
  </si>
  <si>
    <r>
      <rPr>
        <b/>
        <sz val="11"/>
        <color theme="1"/>
        <rFont val="等线"/>
        <charset val="134"/>
        <scheme val="minor"/>
      </rPr>
      <t>1. BS co-location:</t>
    </r>
    <r>
      <rPr>
        <sz val="11"/>
        <color theme="1"/>
        <rFont val="等线"/>
        <charset val="134"/>
        <scheme val="minor"/>
      </rPr>
      <t xml:space="preserve"> non- colocated ATG and TN BS antennas</t>
    </r>
  </si>
  <si>
    <r>
      <rPr>
        <b/>
        <sz val="11"/>
        <color theme="1"/>
        <rFont val="等线"/>
        <charset val="134"/>
        <scheme val="minor"/>
      </rPr>
      <t>2. ATG UE altitude:</t>
    </r>
    <r>
      <rPr>
        <sz val="11"/>
        <color theme="1"/>
        <rFont val="等线"/>
        <charset val="134"/>
        <scheme val="minor"/>
      </rPr>
      <t xml:space="preserve"> Uniform distribution</t>
    </r>
  </si>
  <si>
    <r>
      <rPr>
        <b/>
        <sz val="11"/>
        <color theme="1"/>
        <rFont val="等线"/>
        <charset val="134"/>
        <scheme val="minor"/>
      </rPr>
      <t>3. ATG UE antenna:</t>
    </r>
    <r>
      <rPr>
        <sz val="11"/>
        <color theme="1"/>
        <rFont val="等线"/>
        <charset val="134"/>
        <scheme val="minor"/>
      </rPr>
      <t xml:space="preserve"> For 4 GHz, 16 x 1 antenna array and for 2 GHz, isotropic antenna</t>
    </r>
  </si>
  <si>
    <r>
      <rPr>
        <b/>
        <sz val="11"/>
        <color theme="1"/>
        <rFont val="等线"/>
        <charset val="134"/>
        <scheme val="minor"/>
      </rPr>
      <t>4. TN/ ATG BS antenna:</t>
    </r>
    <r>
      <rPr>
        <sz val="11"/>
        <color theme="1"/>
        <rFont val="等线"/>
        <charset val="134"/>
        <scheme val="minor"/>
      </rPr>
      <t xml:space="preserve"> 8-column subarray/ non-subarray</t>
    </r>
  </si>
  <si>
    <t>Scenario 1 - 4 GHz ATG DL interfering TN DL includes 8 tables (4 tables for Non-subarray model and 4 tables for Subarray model)</t>
  </si>
  <si>
    <t>Scenario 2 - 4 GHz ATG UL interfering TN UL includes 16 tables (8 tables for Non-subarray model and 8 tables for Subarray model)</t>
  </si>
  <si>
    <t>Scenario 3 - 4 GHz TN DL interfering ATG DL includes 4 tables (2 tables for Non-subarray model and 2 tables for Subarray model)</t>
  </si>
  <si>
    <t>Scenario 4 - 4 GHz TN UL interfering ATG UL includes 4 tables (2 tables for Non-subarray model and 2 tables for Subarray model)</t>
  </si>
  <si>
    <t>Scenario 9 - 2 GHz ATG DL interfering TN DL includes 8 tables (4 tables for Non-subarray model and 4 tables for Subarray model)</t>
  </si>
  <si>
    <t>Scenario 10 - 2 GHz ATG UL interfering TN UL includes 16 tables (8 tables for Non-subarray model and 8 tables for Subarray model)</t>
  </si>
  <si>
    <t>Scenario 11 - 2 GHz TN DL interfering ATG DL includes 4 tables (2 tables for Non-subarray model and 2 tables for Subarray model)</t>
  </si>
  <si>
    <t>Scenario 12 - 2 GHz TN UL interfering ATG UL includes 4 tables (2 tables for Non-subarray model and 2 tables for Subarray model)</t>
  </si>
  <si>
    <t>Note - 21 ACLR and ACS data points are introduced on a resolution of 1. However, it's optional for ACLR and ACS values above 50 dB.</t>
  </si>
  <si>
    <t xml:space="preserve">Disclaimer - This is an initial spreadsheet covering above simulation assumptions based on our co-existence simulation results contribution. More combinations can be added as per the requirements. </t>
  </si>
  <si>
    <t>This sheet summarizes the throughput loss at the agreed ACLR/ ACS baseline values from the captured results of all interested companies. The values will automatically populate from the input values based on the scenarios.</t>
  </si>
  <si>
    <t>Agreed baseline values</t>
  </si>
  <si>
    <t>NA is Not applicable</t>
  </si>
  <si>
    <t>ACLR (dB)</t>
  </si>
  <si>
    <t>ACS (dB)</t>
  </si>
  <si>
    <t>ATG BS</t>
  </si>
  <si>
    <t>ATG UE</t>
  </si>
  <si>
    <t>Non-subarray model</t>
  </si>
  <si>
    <t>Throughput Loss (%) at agreed baseline ACLR/ ACS values</t>
  </si>
  <si>
    <t>Scenario</t>
  </si>
  <si>
    <t>Performance Metric</t>
  </si>
  <si>
    <t>(20 to) 100 km</t>
  </si>
  <si>
    <t>300 km</t>
  </si>
  <si>
    <t>5% of users in the whole network</t>
  </si>
  <si>
    <t>NA</t>
  </si>
  <si>
    <t>Average of all users in the whole network</t>
  </si>
  <si>
    <t xml:space="preserve">5% of users within cell of largest throughtput loss of victim network </t>
  </si>
  <si>
    <t xml:space="preserve">Average of all users within cell of largest throughtput loss of victim network </t>
  </si>
  <si>
    <t>Subarray model</t>
  </si>
  <si>
    <t>(50 to) 100 km</t>
  </si>
  <si>
    <t>Scenario 1 - 4GHz ATG DL interfering TN DL</t>
  </si>
  <si>
    <t>Throughput Loss (%)</t>
  </si>
  <si>
    <t>Mean</t>
  </si>
  <si>
    <t>Ericsson</t>
  </si>
  <si>
    <t>ZTE</t>
  </si>
  <si>
    <t>Company 3</t>
  </si>
  <si>
    <t>Company 4</t>
  </si>
  <si>
    <t>Company 5</t>
  </si>
  <si>
    <t>Company 6</t>
  </si>
  <si>
    <t>Company 7</t>
  </si>
  <si>
    <t>Scenario 2 - 4GHz ATG UL interfering TN UL</t>
  </si>
  <si>
    <t>Non-subarray model - (20 to) 100 km</t>
  </si>
  <si>
    <t>Non-subarray model - (20 to) 100km</t>
  </si>
  <si>
    <t>Non-subarray model - 100 km</t>
  </si>
  <si>
    <t>Subarray model - (50 to) 100km</t>
  </si>
  <si>
    <t>Non-subarray model - 300 km</t>
  </si>
  <si>
    <t>Subarray model - 300 km</t>
  </si>
  <si>
    <t>Scenario 3 - 4GHz TN DL interfering ATG DL</t>
  </si>
  <si>
    <t>Scenario 4 - 4GHz TN UL interfering ATG UL</t>
  </si>
  <si>
    <t>Scenario 9 - 2GHz ATG DL interfering TN DL</t>
  </si>
  <si>
    <t>Scenario 10 - 2GHz ATG UL interfering TN UL</t>
  </si>
  <si>
    <t>ACLR offset (dB)</t>
  </si>
  <si>
    <t>Scenario 11 - 2GHz TN DL interfering ATG DL</t>
  </si>
  <si>
    <t>Scenario 12 - 2GHz TN UL interfering ATG UL</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</si>
</sst>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等线"/>
      <charset val="134"/>
      <scheme val="minor"/>
    </font>
    <font>
      <b/>
      <sz val="15"/>
      <color theme="1"/>
      <name val="Arial"/>
      <charset val="134"/>
    </font>
    <font>
      <b/>
      <sz val="22"/>
      <color theme="1"/>
      <name val="Arial"/>
      <charset val="134"/>
    </font>
    <font>
      <b/>
      <sz val="11"/>
      <color theme="1"/>
      <name val="等线"/>
      <charset val="134"/>
      <scheme val="minor"/>
    </font>
    <font>
      <sz val="11"/>
      <color theme="1"/>
      <name val="Arial"/>
      <charset val="134"/>
    </font>
    <font>
      <b/>
      <sz val="24"/>
      <color theme="1"/>
      <name val="Arial"/>
      <charset val="134"/>
    </font>
    <font>
      <b/>
      <sz val="11"/>
      <color theme="1"/>
      <name val="Arial"/>
      <charset val="134"/>
    </font>
    <font>
      <b/>
      <sz val="11"/>
      <color rgb="FF3F3F3F"/>
      <name val="等线"/>
      <charset val="0"/>
      <scheme val="minor"/>
    </font>
    <font>
      <b/>
      <sz val="18"/>
      <color theme="3"/>
      <name val="等线"/>
      <charset val="134"/>
      <scheme val="minor"/>
    </font>
    <font>
      <sz val="11"/>
      <color rgb="FF3F3F76"/>
      <name val="等线"/>
      <charset val="0"/>
      <scheme val="minor"/>
    </font>
    <font>
      <sz val="11"/>
      <color rgb="FFFA7D00"/>
      <name val="等线"/>
      <charset val="0"/>
      <scheme val="minor"/>
    </font>
    <font>
      <b/>
      <sz val="11"/>
      <color theme="3"/>
      <name val="等线"/>
      <charset val="134"/>
      <scheme val="minor"/>
    </font>
    <font>
      <sz val="11"/>
      <color theme="0"/>
      <name val="等线"/>
      <charset val="0"/>
      <scheme val="minor"/>
    </font>
    <font>
      <sz val="11"/>
      <color theme="1"/>
      <name val="等线"/>
      <charset val="0"/>
      <scheme val="minor"/>
    </font>
    <font>
      <sz val="11"/>
      <color rgb="FF9C0006"/>
      <name val="等线"/>
      <charset val="0"/>
      <scheme val="minor"/>
    </font>
    <font>
      <sz val="10"/>
      <name val="Arial"/>
      <charset val="134"/>
    </font>
    <font>
      <b/>
      <sz val="15"/>
      <color theme="3"/>
      <name val="等线"/>
      <charset val="134"/>
      <scheme val="minor"/>
    </font>
    <font>
      <sz val="11"/>
      <color rgb="FFFF0000"/>
      <name val="等线"/>
      <charset val="0"/>
      <scheme val="minor"/>
    </font>
    <font>
      <u/>
      <sz val="11"/>
      <color rgb="FF0000FF"/>
      <name val="等线"/>
      <charset val="0"/>
      <scheme val="minor"/>
    </font>
    <font>
      <b/>
      <sz val="11"/>
      <color rgb="FFFFFFFF"/>
      <name val="等线"/>
      <charset val="0"/>
      <scheme val="minor"/>
    </font>
    <font>
      <b/>
      <sz val="13"/>
      <color theme="3"/>
      <name val="等线"/>
      <charset val="134"/>
      <scheme val="minor"/>
    </font>
    <font>
      <u/>
      <sz val="11"/>
      <color rgb="FF800080"/>
      <name val="等线"/>
      <charset val="0"/>
      <scheme val="minor"/>
    </font>
    <font>
      <sz val="11"/>
      <color rgb="FF006100"/>
      <name val="等线"/>
      <charset val="0"/>
      <scheme val="minor"/>
    </font>
    <font>
      <b/>
      <sz val="11"/>
      <color theme="1"/>
      <name val="等线"/>
      <charset val="0"/>
      <scheme val="minor"/>
    </font>
    <font>
      <b/>
      <sz val="11"/>
      <color rgb="FFFA7D00"/>
      <name val="等线"/>
      <charset val="0"/>
      <scheme val="minor"/>
    </font>
    <font>
      <i/>
      <sz val="11"/>
      <color rgb="FF7F7F7F"/>
      <name val="等线"/>
      <charset val="0"/>
      <scheme val="minor"/>
    </font>
    <font>
      <sz val="11"/>
      <color rgb="FF9C6500"/>
      <name val="等线"/>
      <charset val="0"/>
      <scheme val="minor"/>
    </font>
    <font>
      <sz val="11"/>
      <name val="Arial"/>
      <charset val="134"/>
    </font>
  </fonts>
  <fills count="3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8" tint="0.599993896298105"/>
        <bgColor indexed="64"/>
      </patternFill>
    </fill>
    <fill>
      <patternFill patternType="solid">
        <fgColor theme="8"/>
        <bgColor indexed="64"/>
      </patternFill>
    </fill>
  </fills>
  <borders count="21">
    <border>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style="thin">
        <color theme="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9" fillId="1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7" borderId="0" applyNumberFormat="0" applyBorder="0" applyAlignment="0" applyProtection="0">
      <alignment vertical="center"/>
    </xf>
    <xf numFmtId="0" fontId="14" fillId="15" borderId="0" applyNumberFormat="0" applyBorder="0" applyAlignment="0" applyProtection="0">
      <alignment vertical="center"/>
    </xf>
    <xf numFmtId="43"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3" borderId="19" applyNumberFormat="0" applyFont="0" applyAlignment="0" applyProtection="0">
      <alignment vertical="center"/>
    </xf>
    <xf numFmtId="0" fontId="12" fillId="7" borderId="0" applyNumberFormat="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17" applyNumberFormat="0" applyFill="0" applyAlignment="0" applyProtection="0">
      <alignment vertical="center"/>
    </xf>
    <xf numFmtId="0" fontId="20" fillId="0" borderId="17" applyNumberFormat="0" applyFill="0" applyAlignment="0" applyProtection="0">
      <alignment vertical="center"/>
    </xf>
    <xf numFmtId="0" fontId="12" fillId="29" borderId="0" applyNumberFormat="0" applyBorder="0" applyAlignment="0" applyProtection="0">
      <alignment vertical="center"/>
    </xf>
    <xf numFmtId="0" fontId="11" fillId="0" borderId="16" applyNumberFormat="0" applyFill="0" applyAlignment="0" applyProtection="0">
      <alignment vertical="center"/>
    </xf>
    <xf numFmtId="0" fontId="12" fillId="28" borderId="0" applyNumberFormat="0" applyBorder="0" applyAlignment="0" applyProtection="0">
      <alignment vertical="center"/>
    </xf>
    <xf numFmtId="0" fontId="7" fillId="12" borderId="13" applyNumberFormat="0" applyAlignment="0" applyProtection="0">
      <alignment vertical="center"/>
    </xf>
    <xf numFmtId="0" fontId="24" fillId="12" borderId="14" applyNumberFormat="0" applyAlignment="0" applyProtection="0">
      <alignment vertical="center"/>
    </xf>
    <xf numFmtId="0" fontId="19" fillId="21" borderId="18" applyNumberFormat="0" applyAlignment="0" applyProtection="0">
      <alignment vertical="center"/>
    </xf>
    <xf numFmtId="0" fontId="13" fillId="25" borderId="0" applyNumberFormat="0" applyBorder="0" applyAlignment="0" applyProtection="0">
      <alignment vertical="center"/>
    </xf>
    <xf numFmtId="0" fontId="12" fillId="8" borderId="0" applyNumberFormat="0" applyBorder="0" applyAlignment="0" applyProtection="0">
      <alignment vertical="center"/>
    </xf>
    <xf numFmtId="0" fontId="10" fillId="0" borderId="15" applyNumberFormat="0" applyFill="0" applyAlignment="0" applyProtection="0">
      <alignment vertical="center"/>
    </xf>
    <xf numFmtId="0" fontId="23" fillId="0" borderId="20" applyNumberFormat="0" applyFill="0" applyAlignment="0" applyProtection="0">
      <alignment vertical="center"/>
    </xf>
    <xf numFmtId="0" fontId="22" fillId="22" borderId="0" applyNumberFormat="0" applyBorder="0" applyAlignment="0" applyProtection="0">
      <alignment vertical="center"/>
    </xf>
    <xf numFmtId="0" fontId="26" fillId="32" borderId="0" applyNumberFormat="0" applyBorder="0" applyAlignment="0" applyProtection="0">
      <alignment vertical="center"/>
    </xf>
    <xf numFmtId="0" fontId="13" fillId="27" borderId="0" applyNumberFormat="0" applyBorder="0" applyAlignment="0" applyProtection="0">
      <alignment vertical="center"/>
    </xf>
    <xf numFmtId="0" fontId="12" fillId="24"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16" borderId="0" applyNumberFormat="0" applyBorder="0" applyAlignment="0" applyProtection="0">
      <alignment vertical="center"/>
    </xf>
    <xf numFmtId="0" fontId="13" fillId="6" borderId="0" applyNumberFormat="0" applyBorder="0" applyAlignment="0" applyProtection="0">
      <alignment vertical="center"/>
    </xf>
    <xf numFmtId="0" fontId="12" fillId="19" borderId="0" applyNumberFormat="0" applyBorder="0" applyAlignment="0" applyProtection="0">
      <alignment vertical="center"/>
    </xf>
    <xf numFmtId="0" fontId="12" fillId="31" borderId="0" applyNumberFormat="0" applyBorder="0" applyAlignment="0" applyProtection="0">
      <alignment vertical="center"/>
    </xf>
    <xf numFmtId="0" fontId="13" fillId="18" borderId="0" applyNumberFormat="0" applyBorder="0" applyAlignment="0" applyProtection="0">
      <alignment vertical="center"/>
    </xf>
    <xf numFmtId="0" fontId="15" fillId="0" borderId="0"/>
    <xf numFmtId="0" fontId="13" fillId="10" borderId="0" applyNumberFormat="0" applyBorder="0" applyAlignment="0" applyProtection="0">
      <alignment vertical="center"/>
    </xf>
    <xf numFmtId="0" fontId="12" fillId="34" borderId="0" applyNumberFormat="0" applyBorder="0" applyAlignment="0" applyProtection="0">
      <alignment vertical="center"/>
    </xf>
    <xf numFmtId="0" fontId="13" fillId="33" borderId="0" applyNumberFormat="0" applyBorder="0" applyAlignment="0" applyProtection="0">
      <alignment vertical="center"/>
    </xf>
    <xf numFmtId="0" fontId="12" fillId="30" borderId="0" applyNumberFormat="0" applyBorder="0" applyAlignment="0" applyProtection="0">
      <alignment vertical="center"/>
    </xf>
    <xf numFmtId="0" fontId="12" fillId="14" borderId="0" applyNumberFormat="0" applyBorder="0" applyAlignment="0" applyProtection="0">
      <alignment vertical="center"/>
    </xf>
    <xf numFmtId="0" fontId="13" fillId="11" borderId="0" applyNumberFormat="0" applyBorder="0" applyAlignment="0" applyProtection="0">
      <alignment vertical="center"/>
    </xf>
    <xf numFmtId="0" fontId="12" fillId="26" borderId="0" applyNumberFormat="0" applyBorder="0" applyAlignment="0" applyProtection="0">
      <alignment vertical="center"/>
    </xf>
  </cellStyleXfs>
  <cellXfs count="52">
    <xf numFmtId="0" fontId="0" fillId="0" borderId="0" xfId="0"/>
    <xf numFmtId="0" fontId="1" fillId="2" borderId="0" xfId="0" applyFont="1" applyFill="1" applyAlignment="1">
      <alignment horizontal="center"/>
    </xf>
    <xf numFmtId="0" fontId="2" fillId="3" borderId="0" xfId="0" applyFont="1" applyFill="1" applyAlignment="1">
      <alignment horizontal="center"/>
    </xf>
    <xf numFmtId="0" fontId="3" fillId="4" borderId="1" xfId="0" applyFont="1" applyFill="1" applyBorder="1"/>
    <xf numFmtId="0" fontId="3" fillId="4" borderId="2" xfId="0" applyFont="1" applyFill="1" applyBorder="1" applyAlignment="1">
      <alignment horizontal="center"/>
    </xf>
    <xf numFmtId="0" fontId="3" fillId="4" borderId="3" xfId="0" applyFont="1" applyFill="1" applyBorder="1" applyAlignment="1">
      <alignment horizontal="center"/>
    </xf>
    <xf numFmtId="0" fontId="0" fillId="4" borderId="1" xfId="0" applyFill="1" applyBorder="1"/>
    <xf numFmtId="0" fontId="0" fillId="5" borderId="1" xfId="0" applyFill="1" applyBorder="1"/>
    <xf numFmtId="0" fontId="3" fillId="0" borderId="0" xfId="0" applyFont="1"/>
    <xf numFmtId="0" fontId="3" fillId="4" borderId="4" xfId="0" applyFont="1" applyFill="1" applyBorder="1" applyAlignment="1">
      <alignment horizontal="center"/>
    </xf>
    <xf numFmtId="0" fontId="3" fillId="6" borderId="1" xfId="0" applyFont="1" applyFill="1" applyBorder="1" applyAlignment="1">
      <alignment horizontal="center"/>
    </xf>
    <xf numFmtId="0" fontId="0" fillId="6" borderId="1" xfId="0" applyFill="1" applyBorder="1"/>
    <xf numFmtId="0" fontId="0" fillId="6" borderId="5" xfId="0" applyFill="1" applyBorder="1"/>
    <xf numFmtId="0" fontId="0" fillId="5" borderId="5" xfId="0" applyFill="1" applyBorder="1"/>
    <xf numFmtId="0" fontId="2" fillId="0" borderId="0" xfId="0" applyFont="1"/>
    <xf numFmtId="0" fontId="2" fillId="7" borderId="0" xfId="0" applyFont="1" applyFill="1" applyAlignment="1">
      <alignment horizontal="center"/>
    </xf>
    <xf numFmtId="11" fontId="0" fillId="4" borderId="1" xfId="0" applyNumberFormat="1" applyFill="1" applyBorder="1"/>
    <xf numFmtId="0" fontId="3" fillId="4" borderId="1" xfId="0" applyFont="1" applyFill="1" applyBorder="1" applyAlignment="1">
      <alignment horizontal="center"/>
    </xf>
    <xf numFmtId="0" fontId="3" fillId="4" borderId="1" xfId="0" applyFont="1" applyFill="1" applyBorder="1" applyAlignment="1">
      <alignment horizontal="left"/>
    </xf>
    <xf numFmtId="11" fontId="0" fillId="5" borderId="1" xfId="0" applyNumberFormat="1" applyFill="1" applyBorder="1"/>
    <xf numFmtId="0" fontId="4" fillId="0" borderId="0" xfId="0" applyFont="1" applyAlignment="1">
      <alignment horizontal="left" vertical="center"/>
    </xf>
    <xf numFmtId="0" fontId="0" fillId="0" borderId="0" xfId="0" applyAlignment="1">
      <alignment horizontal="left" vertical="center"/>
    </xf>
    <xf numFmtId="0" fontId="3" fillId="8" borderId="6" xfId="0" applyFont="1" applyFill="1" applyBorder="1" applyAlignment="1">
      <alignment horizontal="center"/>
    </xf>
    <xf numFmtId="0" fontId="0" fillId="9" borderId="7" xfId="0" applyFill="1" applyBorder="1" applyAlignment="1">
      <alignment horizontal="center"/>
    </xf>
    <xf numFmtId="0" fontId="3" fillId="9" borderId="7" xfId="0" applyFont="1" applyFill="1" applyBorder="1" applyAlignment="1">
      <alignment horizontal="center"/>
    </xf>
    <xf numFmtId="0" fontId="4" fillId="0" borderId="0" xfId="0" applyFont="1"/>
    <xf numFmtId="0" fontId="5" fillId="3" borderId="0" xfId="0" applyFont="1" applyFill="1" applyAlignment="1">
      <alignment horizontal="center"/>
    </xf>
    <xf numFmtId="0" fontId="6" fillId="0" borderId="6" xfId="0" applyFont="1" applyBorder="1" applyAlignment="1">
      <alignment horizontal="center"/>
    </xf>
    <xf numFmtId="0" fontId="6" fillId="10" borderId="8" xfId="0" applyFont="1" applyFill="1" applyBorder="1" applyAlignment="1">
      <alignment horizontal="center"/>
    </xf>
    <xf numFmtId="0" fontId="6" fillId="10" borderId="9" xfId="0" applyFont="1" applyFill="1" applyBorder="1" applyAlignment="1">
      <alignment horizontal="center"/>
    </xf>
    <xf numFmtId="0" fontId="6" fillId="10" borderId="10" xfId="0" applyFont="1" applyFill="1" applyBorder="1" applyAlignment="1">
      <alignment horizontal="center"/>
    </xf>
    <xf numFmtId="0" fontId="0" fillId="5" borderId="7" xfId="0" applyFill="1" applyBorder="1"/>
    <xf numFmtId="0" fontId="3" fillId="5" borderId="7" xfId="0" applyFont="1" applyFill="1" applyBorder="1" applyAlignment="1">
      <alignment horizontal="left"/>
    </xf>
    <xf numFmtId="0" fontId="3" fillId="5" borderId="7" xfId="0" applyFont="1" applyFill="1" applyBorder="1" applyAlignment="1">
      <alignment horizontal="center"/>
    </xf>
    <xf numFmtId="0" fontId="6" fillId="11" borderId="8"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7" xfId="0" applyFont="1" applyFill="1" applyBorder="1" applyAlignment="1">
      <alignment horizontal="center"/>
    </xf>
    <xf numFmtId="0" fontId="6" fillId="11" borderId="11" xfId="0" applyFont="1" applyFill="1" applyBorder="1" applyAlignment="1">
      <alignment horizontal="center" vertical="center"/>
    </xf>
    <xf numFmtId="0" fontId="6" fillId="11" borderId="12" xfId="0" applyFont="1" applyFill="1" applyBorder="1" applyAlignment="1">
      <alignment horizontal="center" vertical="center"/>
    </xf>
    <xf numFmtId="0" fontId="4" fillId="4" borderId="12" xfId="0" applyFont="1" applyFill="1" applyBorder="1" applyAlignment="1">
      <alignment horizontal="center" vertical="center" wrapText="1"/>
    </xf>
    <xf numFmtId="0" fontId="5" fillId="7" borderId="0" xfId="0" applyFont="1" applyFill="1" applyAlignment="1">
      <alignment horizontal="center"/>
    </xf>
    <xf numFmtId="0" fontId="3" fillId="0" borderId="0" xfId="0" applyFont="1" applyAlignment="1">
      <alignment horizontal="center"/>
    </xf>
    <xf numFmtId="0" fontId="0" fillId="0" borderId="0" xfId="0" applyAlignment="1">
      <alignment horizontal="center"/>
    </xf>
    <xf numFmtId="0" fontId="4" fillId="0" borderId="0" xfId="0" applyFont="1" applyAlignment="1">
      <alignment horizontal="left" vertical="top" wrapText="1"/>
    </xf>
    <xf numFmtId="0" fontId="0" fillId="0" borderId="0" xfId="0" applyAlignment="1">
      <alignment horizontal="left" vertical="top" wrapText="1"/>
    </xf>
    <xf numFmtId="0" fontId="0" fillId="3" borderId="0" xfId="0" applyFill="1" applyAlignment="1">
      <alignment horizontal="left"/>
    </xf>
    <xf numFmtId="0" fontId="0" fillId="7" borderId="0" xfId="0" applyFill="1" applyAlignment="1">
      <alignment vertical="top"/>
    </xf>
    <xf numFmtId="0" fontId="0" fillId="0" borderId="0" xfId="0" applyAlignment="1">
      <alignment vertical="top"/>
    </xf>
    <xf numFmtId="0" fontId="4" fillId="0" borderId="0" xfId="0" applyFont="1" applyAlignment="1">
      <alignment vertical="top" wrapText="1"/>
    </xf>
    <xf numFmtId="0" fontId="0" fillId="0" borderId="0" xfId="0" applyAlignment="1">
      <alignment vertical="top" wrapText="1"/>
    </xf>
    <xf numFmtId="0" fontId="0" fillId="7" borderId="0" xfId="0" applyFill="1"/>
    <xf numFmtId="0" fontId="0" fillId="0" borderId="0" xfId="0"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D9F7F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customXml" Target="../customXml/item3.xml"/><Relationship Id="rId12" Type="http://schemas.openxmlformats.org/officeDocument/2006/relationships/customXml" Target="../customXml/item2.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 4GHz ATG DL(A) TN DL(V)'!$B$32</c:f>
              <c:strCache>
                <c:ptCount val="1"/>
                <c:pt idx="0">
                  <c:v>Ericsson</c:v>
                </c:pt>
              </c:strCache>
            </c:strRef>
          </c:tx>
          <c:spPr>
            <a:ln w="28575" cap="rnd">
              <a:solidFill>
                <a:schemeClr val="accent1"/>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DL(V)'!$B$33:$B$53</c:f>
              <c:numCache>
                <c:formatCode>General</c:formatCode>
                <c:ptCount val="21"/>
                <c:pt idx="0">
                  <c:v>0.125743608074291</c:v>
                </c:pt>
                <c:pt idx="1">
                  <c:v>0.125742850988109</c:v>
                </c:pt>
                <c:pt idx="2">
                  <c:v>0.102593864969003</c:v>
                </c:pt>
                <c:pt idx="3">
                  <c:v>0.102492107241636</c:v>
                </c:pt>
                <c:pt idx="4">
                  <c:v>0.102411278037007</c:v>
                </c:pt>
                <c:pt idx="5">
                  <c:v>0.102347073011178</c:v>
                </c:pt>
                <c:pt idx="6">
                  <c:v>0.1022960730792</c:v>
                </c:pt>
                <c:pt idx="7">
                  <c:v>0.102255562350884</c:v>
                </c:pt>
                <c:pt idx="8">
                  <c:v>0.102223383508859</c:v>
                </c:pt>
                <c:pt idx="9">
                  <c:v>0.102197822929195</c:v>
                </c:pt>
                <c:pt idx="10">
                  <c:v>0.102177519428437</c:v>
                </c:pt>
                <c:pt idx="11">
                  <c:v>0.102161391777811</c:v>
                </c:pt>
                <c:pt idx="12">
                  <c:v>0.102148581125328</c:v>
                </c:pt>
                <c:pt idx="13">
                  <c:v>0.102138405259666</c:v>
                </c:pt>
                <c:pt idx="14">
                  <c:v>0.102130322280591</c:v>
                </c:pt>
                <c:pt idx="15">
                  <c:v>0.102123901741014</c:v>
                </c:pt>
              </c:numCache>
            </c:numRef>
          </c:val>
          <c:smooth val="0"/>
        </c:ser>
        <c:ser>
          <c:idx val="1"/>
          <c:order val="1"/>
          <c:tx>
            <c:strRef>
              <c:f>'Scn1 4GHz ATG DL(A) TN DL(V)'!$C$32</c:f>
              <c:strCache>
                <c:ptCount val="1"/>
                <c:pt idx="0">
                  <c:v>ZTE</c:v>
                </c:pt>
              </c:strCache>
            </c:strRef>
          </c:tx>
          <c:spPr>
            <a:ln w="28575" cap="rnd">
              <a:solidFill>
                <a:schemeClr val="accent2"/>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DL(V)'!$C$33:$C$53</c:f>
              <c:numCache>
                <c:formatCode>General</c:formatCode>
                <c:ptCount val="21"/>
                <c:pt idx="0">
                  <c:v>0.113288908922549</c:v>
                </c:pt>
                <c:pt idx="1">
                  <c:v>0.113288908874642</c:v>
                </c:pt>
                <c:pt idx="2">
                  <c:v>0.113288908836551</c:v>
                </c:pt>
                <c:pt idx="3">
                  <c:v>0.0911110452764041</c:v>
                </c:pt>
                <c:pt idx="4">
                  <c:v>0.0911110432899154</c:v>
                </c:pt>
                <c:pt idx="5">
                  <c:v>0.0911110417119998</c:v>
                </c:pt>
                <c:pt idx="6">
                  <c:v>0.0911110404585913</c:v>
                </c:pt>
                <c:pt idx="7">
                  <c:v>0.0911110394629877</c:v>
                </c:pt>
                <c:pt idx="8">
                  <c:v>0.0831742510157385</c:v>
                </c:pt>
                <c:pt idx="9">
                  <c:v>0.0831742510078337</c:v>
                </c:pt>
                <c:pt idx="10">
                  <c:v>0.0831742510015721</c:v>
                </c:pt>
                <c:pt idx="11">
                  <c:v>0.0831742509965872</c:v>
                </c:pt>
                <c:pt idx="12">
                  <c:v>0.0831742509926348</c:v>
                </c:pt>
                <c:pt idx="13">
                  <c:v>0.0831742509894817</c:v>
                </c:pt>
                <c:pt idx="14">
                  <c:v>0.0831742509870059</c:v>
                </c:pt>
                <c:pt idx="15">
                  <c:v>0.0831742509850075</c:v>
                </c:pt>
              </c:numCache>
            </c:numRef>
          </c:val>
          <c:smooth val="0"/>
        </c:ser>
        <c:ser>
          <c:idx val="2"/>
          <c:order val="2"/>
          <c:tx>
            <c:strRef>
              <c:f>'Scn1 4GHz ATG DL(A) TN DL(V)'!$D$32</c:f>
              <c:strCache>
                <c:ptCount val="1"/>
                <c:pt idx="0">
                  <c:v>Company 3</c:v>
                </c:pt>
              </c:strCache>
            </c:strRef>
          </c:tx>
          <c:spPr>
            <a:ln w="28575" cap="rnd">
              <a:solidFill>
                <a:schemeClr val="accent3"/>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DL(V)'!$D$33:$D$53</c:f>
              <c:numCache>
                <c:formatCode>General</c:formatCode>
                <c:ptCount val="21"/>
              </c:numCache>
            </c:numRef>
          </c:val>
          <c:smooth val="0"/>
        </c:ser>
        <c:ser>
          <c:idx val="3"/>
          <c:order val="3"/>
          <c:tx>
            <c:strRef>
              <c:f>'Scn1 4GHz ATG DL(A) TN DL(V)'!$E$32</c:f>
              <c:strCache>
                <c:ptCount val="1"/>
                <c:pt idx="0">
                  <c:v>Company 4</c:v>
                </c:pt>
              </c:strCache>
            </c:strRef>
          </c:tx>
          <c:spPr>
            <a:ln w="28575" cap="rnd">
              <a:solidFill>
                <a:schemeClr val="accent4"/>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DL(V)'!$E$33:$E$53</c:f>
              <c:numCache>
                <c:formatCode>General</c:formatCode>
                <c:ptCount val="21"/>
              </c:numCache>
            </c:numRef>
          </c:val>
          <c:smooth val="0"/>
        </c:ser>
        <c:ser>
          <c:idx val="4"/>
          <c:order val="4"/>
          <c:tx>
            <c:strRef>
              <c:f>'Scn1 4GHz ATG DL(A) TN DL(V)'!$F$32</c:f>
              <c:strCache>
                <c:ptCount val="1"/>
                <c:pt idx="0">
                  <c:v>Company 5</c:v>
                </c:pt>
              </c:strCache>
            </c:strRef>
          </c:tx>
          <c:spPr>
            <a:ln w="28575" cap="rnd">
              <a:solidFill>
                <a:schemeClr val="accent5"/>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DL(V)'!$F$33:$F$53</c:f>
              <c:numCache>
                <c:formatCode>General</c:formatCode>
                <c:ptCount val="21"/>
              </c:numCache>
            </c:numRef>
          </c:val>
          <c:smooth val="0"/>
        </c:ser>
        <c:ser>
          <c:idx val="5"/>
          <c:order val="5"/>
          <c:tx>
            <c:strRef>
              <c:f>'Scn1 4GHz ATG DL(A) TN DL(V)'!$G$32</c:f>
              <c:strCache>
                <c:ptCount val="1"/>
                <c:pt idx="0">
                  <c:v>Company 6</c:v>
                </c:pt>
              </c:strCache>
            </c:strRef>
          </c:tx>
          <c:spPr>
            <a:ln w="28575" cap="rnd">
              <a:solidFill>
                <a:schemeClr val="accent6"/>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DL(V)'!$G$33:$G$53</c:f>
              <c:numCache>
                <c:formatCode>General</c:formatCode>
                <c:ptCount val="21"/>
              </c:numCache>
            </c:numRef>
          </c:val>
          <c:smooth val="0"/>
        </c:ser>
        <c:ser>
          <c:idx val="6"/>
          <c:order val="6"/>
          <c:tx>
            <c:strRef>
              <c:f>'Scn1 4GHz ATG DL(A) TN DL(V)'!$H$32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DL(V)'!$H$33:$H$53</c:f>
              <c:numCache>
                <c:formatCode>General</c:formatCode>
                <c:ptCount val="21"/>
              </c:numCache>
            </c:numRef>
          </c:val>
          <c:smooth val="0"/>
        </c:ser>
        <c:ser>
          <c:idx val="7"/>
          <c:order val="7"/>
          <c:tx>
            <c:strRef>
              <c:f>'Scn1 4GHz ATG DL(A) TN DL(V)'!$I$32</c:f>
              <c:strCache>
                <c:ptCount val="1"/>
                <c:pt idx="0">
                  <c:v/>
                </c:pt>
              </c:strCache>
            </c:strRef>
          </c:tx>
          <c:spPr>
            <a:ln w="28575" cap="rnd">
              <a:solidFill>
                <a:schemeClr val="accent2">
                  <a:lumMod val="60000"/>
                </a:schemeClr>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DL(V)'!$I$33:$I$53</c:f>
              <c:numCache>
                <c:formatCode>General</c:formatCode>
                <c:ptCount val="21"/>
              </c:numCache>
            </c:numRef>
          </c:val>
          <c:smooth val="0"/>
        </c:ser>
        <c:ser>
          <c:idx val="8"/>
          <c:order val="8"/>
          <c:tx>
            <c:strRef>
              <c:f>'Scn1 4GHz ATG DL(A) TN DL(V)'!$J$32</c:f>
              <c:strCache>
                <c:ptCount val="1"/>
                <c:pt idx="0">
                  <c:v/>
                </c:pt>
              </c:strCache>
            </c:strRef>
          </c:tx>
          <c:spPr>
            <a:ln w="28575" cap="rnd">
              <a:solidFill>
                <a:schemeClr val="accent3">
                  <a:lumMod val="60000"/>
                </a:schemeClr>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DL(V)'!$J$33:$J$53</c:f>
              <c:numCache>
                <c:formatCode>General</c:formatCode>
                <c:ptCount val="21"/>
              </c:numCache>
            </c:numRef>
          </c:val>
          <c:smooth val="0"/>
        </c:ser>
        <c:ser>
          <c:idx val="9"/>
          <c:order val="9"/>
          <c:tx>
            <c:strRef>
              <c:f>'Scn1 4GHz ATG DL(A) TN DL(V)'!$K$32</c:f>
              <c:strCache>
                <c:ptCount val="1"/>
                <c:pt idx="0">
                  <c:v/>
                </c:pt>
              </c:strCache>
            </c:strRef>
          </c:tx>
          <c:spPr>
            <a:ln w="28575" cap="rnd">
              <a:solidFill>
                <a:schemeClr val="accent4">
                  <a:lumMod val="60000"/>
                </a:schemeClr>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DL(V)'!$K$33:$K$53</c:f>
              <c:numCache>
                <c:formatCode>General</c:formatCode>
                <c:ptCount val="21"/>
              </c:numCache>
            </c:numRef>
          </c:val>
          <c:smooth val="0"/>
        </c:ser>
        <c:ser>
          <c:idx val="10"/>
          <c:order val="10"/>
          <c:tx>
            <c:strRef>
              <c:f>'Scn1 4GHz ATG DL(A) TN DL(V)'!$L$32</c:f>
              <c:strCache>
                <c:ptCount val="1"/>
                <c:pt idx="0">
                  <c:v/>
                </c:pt>
              </c:strCache>
            </c:strRef>
          </c:tx>
          <c:spPr>
            <a:ln w="28575" cap="rnd">
              <a:solidFill>
                <a:schemeClr val="accent5">
                  <a:lumMod val="60000"/>
                </a:schemeClr>
              </a:solidFill>
              <a:round/>
            </a:ln>
            <a:effectLst/>
          </c:spPr>
          <c:marker>
            <c:symbol val="none"/>
          </c:marker>
          <c:dLbls>
            <c:delete val="1"/>
          </c:dLbls>
          <c:cat>
            <c:numRef>
              <c:f>'Scn1 4GHz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DL(V)'!$L$33:$L$53</c:f>
              <c:numCache>
                <c:formatCode>General</c:formatCode>
                <c:ptCount val="21"/>
              </c:numCache>
            </c:numRef>
          </c:val>
          <c:smooth val="0"/>
        </c:ser>
        <c:dLbls>
          <c:showLegendKey val="0"/>
          <c:showVal val="0"/>
          <c:showCatName val="0"/>
          <c:showSerName val="0"/>
          <c:showPercent val="0"/>
          <c:showBubbleSize val="0"/>
        </c:dLbls>
        <c:marker val="0"/>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ATG BS ACLR (dB)</a:t>
                </a:r>
                <a:endParaRPr lang="en-US" sz="1000">
                  <a:effectLst/>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Throughput Loss (%)</a:t>
                </a:r>
                <a:endParaRPr lang="en-US" sz="1000">
                  <a:effectLst/>
                  <a:latin typeface="Arial" panose="020B0604020202020204" pitchFamily="7" charset="0"/>
                  <a:cs typeface="Arial" panose="020B0604020202020204" pitchFamily="7" charset="0"/>
                </a:endParaRPr>
              </a:p>
            </c:rich>
          </c:tx>
          <c:layout>
            <c:manualLayout>
              <c:xMode val="edge"/>
              <c:yMode val="edge"/>
              <c:x val="0.0138498151131473"/>
              <c:y val="0.243203352896538"/>
            </c:manualLayout>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7254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 4GHz ATG DL(A) TN DL(V)'!$Q$32</c:f>
              <c:strCache>
                <c:ptCount val="1"/>
                <c:pt idx="0">
                  <c:v>Ericsson</c:v>
                </c:pt>
              </c:strCache>
            </c:strRef>
          </c:tx>
          <c:spPr>
            <a:ln w="28575" cap="rnd">
              <a:solidFill>
                <a:schemeClr val="accent1"/>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DL(V)'!$Q$33:$Q$53</c:f>
              <c:numCache>
                <c:formatCode>General</c:formatCode>
                <c:ptCount val="21"/>
                <c:pt idx="0">
                  <c:v>0.014339934963159</c:v>
                </c:pt>
                <c:pt idx="1">
                  <c:v>0.0135391873917312</c:v>
                </c:pt>
                <c:pt idx="2">
                  <c:v>0.0128866540036188</c:v>
                </c:pt>
                <c:pt idx="3">
                  <c:v>0.0123471091627358</c:v>
                </c:pt>
                <c:pt idx="4">
                  <c:v>0.0119082690014261</c:v>
                </c:pt>
                <c:pt idx="5">
                  <c:v>0.0115636216665438</c:v>
                </c:pt>
                <c:pt idx="6">
                  <c:v>0.011276745441724</c:v>
                </c:pt>
                <c:pt idx="7">
                  <c:v>0.0110458543365111</c:v>
                </c:pt>
                <c:pt idx="8">
                  <c:v>0.0108604797691481</c:v>
                </c:pt>
                <c:pt idx="9">
                  <c:v>0.0107119520366128</c:v>
                </c:pt>
                <c:pt idx="10">
                  <c:v>0.0105931462697884</c:v>
                </c:pt>
                <c:pt idx="11">
                  <c:v>0.01049824461824</c:v>
                </c:pt>
                <c:pt idx="12">
                  <c:v>0.0104225215899589</c:v>
                </c:pt>
                <c:pt idx="13">
                  <c:v>0.0103621555784028</c:v>
                </c:pt>
                <c:pt idx="14">
                  <c:v>0.0103140668774371</c:v>
                </c:pt>
                <c:pt idx="15">
                  <c:v>0.010275780753044</c:v>
                </c:pt>
              </c:numCache>
            </c:numRef>
          </c:val>
          <c:smooth val="0"/>
        </c:ser>
        <c:ser>
          <c:idx val="1"/>
          <c:order val="1"/>
          <c:tx>
            <c:strRef>
              <c:f>'Scn1 4GHz ATG DL(A) TN DL(V)'!$R$32</c:f>
              <c:strCache>
                <c:ptCount val="1"/>
                <c:pt idx="0">
                  <c:v>ZTE</c:v>
                </c:pt>
              </c:strCache>
            </c:strRef>
          </c:tx>
          <c:spPr>
            <a:ln w="28575" cap="rnd">
              <a:solidFill>
                <a:schemeClr val="accent2"/>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DL(V)'!$R$33:$R$53</c:f>
              <c:numCache>
                <c:formatCode>General</c:formatCode>
                <c:ptCount val="21"/>
                <c:pt idx="0">
                  <c:v>0.0166949928391724</c:v>
                </c:pt>
                <c:pt idx="1">
                  <c:v>0.015928160872114</c:v>
                </c:pt>
                <c:pt idx="2">
                  <c:v>0.0152942657009492</c:v>
                </c:pt>
                <c:pt idx="3">
                  <c:v>0.0147733613869994</c:v>
                </c:pt>
                <c:pt idx="4">
                  <c:v>0.0143475933336412</c:v>
                </c:pt>
                <c:pt idx="5">
                  <c:v>0.0140019395074908</c:v>
                </c:pt>
                <c:pt idx="6">
                  <c:v>0.0137236258178741</c:v>
                </c:pt>
                <c:pt idx="7">
                  <c:v>0.0134989301249999</c:v>
                </c:pt>
                <c:pt idx="8">
                  <c:v>0.0133180628132834</c:v>
                </c:pt>
                <c:pt idx="9">
                  <c:v>0.0131728369498818</c:v>
                </c:pt>
                <c:pt idx="10">
                  <c:v>0.0130564690848267</c:v>
                </c:pt>
                <c:pt idx="11">
                  <c:v>0.0129633823996445</c:v>
                </c:pt>
                <c:pt idx="12">
                  <c:v>0.012889021812279</c:v>
                </c:pt>
                <c:pt idx="13">
                  <c:v>0.0128296867012656</c:v>
                </c:pt>
                <c:pt idx="14">
                  <c:v>0.0127823838044883</c:v>
                </c:pt>
                <c:pt idx="15">
                  <c:v>0.0127447006500359</c:v>
                </c:pt>
              </c:numCache>
            </c:numRef>
          </c:val>
          <c:smooth val="0"/>
        </c:ser>
        <c:ser>
          <c:idx val="2"/>
          <c:order val="2"/>
          <c:tx>
            <c:strRef>
              <c:f>'Scn1 4GHz ATG DL(A) TN DL(V)'!$S$32</c:f>
              <c:strCache>
                <c:ptCount val="1"/>
                <c:pt idx="0">
                  <c:v>Company 3</c:v>
                </c:pt>
              </c:strCache>
            </c:strRef>
          </c:tx>
          <c:spPr>
            <a:ln w="28575" cap="rnd">
              <a:solidFill>
                <a:schemeClr val="accent3"/>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DL(V)'!$S$33:$S$53</c:f>
              <c:numCache>
                <c:formatCode>General</c:formatCode>
                <c:ptCount val="21"/>
              </c:numCache>
            </c:numRef>
          </c:val>
          <c:smooth val="0"/>
        </c:ser>
        <c:ser>
          <c:idx val="3"/>
          <c:order val="3"/>
          <c:tx>
            <c:strRef>
              <c:f>'Scn1 4GHz ATG DL(A) TN DL(V)'!$T$32</c:f>
              <c:strCache>
                <c:ptCount val="1"/>
                <c:pt idx="0">
                  <c:v>Company 4</c:v>
                </c:pt>
              </c:strCache>
            </c:strRef>
          </c:tx>
          <c:spPr>
            <a:ln w="28575" cap="rnd">
              <a:solidFill>
                <a:schemeClr val="accent4"/>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DL(V)'!$T$33:$T$53</c:f>
              <c:numCache>
                <c:formatCode>General</c:formatCode>
                <c:ptCount val="21"/>
              </c:numCache>
            </c:numRef>
          </c:val>
          <c:smooth val="0"/>
        </c:ser>
        <c:ser>
          <c:idx val="4"/>
          <c:order val="4"/>
          <c:tx>
            <c:strRef>
              <c:f>'Scn1 4GHz ATG DL(A) TN DL(V)'!$U$32</c:f>
              <c:strCache>
                <c:ptCount val="1"/>
                <c:pt idx="0">
                  <c:v>Company 5</c:v>
                </c:pt>
              </c:strCache>
            </c:strRef>
          </c:tx>
          <c:spPr>
            <a:ln w="28575" cap="rnd">
              <a:solidFill>
                <a:schemeClr val="accent5"/>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DL(V)'!$U$33:$U$53</c:f>
              <c:numCache>
                <c:formatCode>General</c:formatCode>
                <c:ptCount val="21"/>
              </c:numCache>
            </c:numRef>
          </c:val>
          <c:smooth val="0"/>
        </c:ser>
        <c:ser>
          <c:idx val="5"/>
          <c:order val="5"/>
          <c:tx>
            <c:strRef>
              <c:f>'Scn1 4GHz ATG DL(A) TN DL(V)'!$V$32</c:f>
              <c:strCache>
                <c:ptCount val="1"/>
                <c:pt idx="0">
                  <c:v>Company 6</c:v>
                </c:pt>
              </c:strCache>
            </c:strRef>
          </c:tx>
          <c:spPr>
            <a:ln w="28575" cap="rnd">
              <a:solidFill>
                <a:schemeClr val="accent6"/>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DL(V)'!$V$33:$V$53</c:f>
              <c:numCache>
                <c:formatCode>General</c:formatCode>
                <c:ptCount val="21"/>
              </c:numCache>
            </c:numRef>
          </c:val>
          <c:smooth val="0"/>
        </c:ser>
        <c:ser>
          <c:idx val="6"/>
          <c:order val="6"/>
          <c:tx>
            <c:strRef>
              <c:f>'Scn1 4GHz ATG DL(A) TN DL(V)'!$W$32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DL(V)'!$W$33:$W$53</c:f>
              <c:numCache>
                <c:formatCode>General</c:formatCode>
                <c:ptCount val="21"/>
              </c:numCache>
            </c:numRef>
          </c:val>
          <c:smooth val="0"/>
        </c:ser>
        <c:ser>
          <c:idx val="7"/>
          <c:order val="7"/>
          <c:tx>
            <c:strRef>
              <c:f>'Scn1 4GHz ATG DL(A) TN DL(V)'!$X$32</c:f>
              <c:strCache>
                <c:ptCount val="1"/>
                <c:pt idx="0">
                  <c:v/>
                </c:pt>
              </c:strCache>
            </c:strRef>
          </c:tx>
          <c:spPr>
            <a:ln w="28575" cap="rnd">
              <a:solidFill>
                <a:schemeClr val="accent2">
                  <a:lumMod val="60000"/>
                </a:schemeClr>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DL(V)'!$X$33:$X$53</c:f>
              <c:numCache>
                <c:formatCode>General</c:formatCode>
                <c:ptCount val="21"/>
              </c:numCache>
            </c:numRef>
          </c:val>
          <c:smooth val="0"/>
        </c:ser>
        <c:ser>
          <c:idx val="8"/>
          <c:order val="8"/>
          <c:tx>
            <c:strRef>
              <c:f>'Scn1 4GHz ATG DL(A) TN DL(V)'!$Y$32</c:f>
              <c:strCache>
                <c:ptCount val="1"/>
                <c:pt idx="0">
                  <c:v/>
                </c:pt>
              </c:strCache>
            </c:strRef>
          </c:tx>
          <c:spPr>
            <a:ln w="28575" cap="rnd">
              <a:solidFill>
                <a:schemeClr val="accent3">
                  <a:lumMod val="60000"/>
                </a:schemeClr>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DL(V)'!$Y$33:$Y$53</c:f>
              <c:numCache>
                <c:formatCode>General</c:formatCode>
                <c:ptCount val="21"/>
              </c:numCache>
            </c:numRef>
          </c:val>
          <c:smooth val="0"/>
        </c:ser>
        <c:ser>
          <c:idx val="9"/>
          <c:order val="9"/>
          <c:tx>
            <c:strRef>
              <c:f>'Scn1 4GHz ATG DL(A) TN DL(V)'!$Z$32</c:f>
              <c:strCache>
                <c:ptCount val="1"/>
                <c:pt idx="0">
                  <c:v/>
                </c:pt>
              </c:strCache>
            </c:strRef>
          </c:tx>
          <c:spPr>
            <a:ln w="28575" cap="rnd">
              <a:solidFill>
                <a:schemeClr val="accent4">
                  <a:lumMod val="60000"/>
                </a:schemeClr>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DL(V)'!$Z$33:$Z$53</c:f>
              <c:numCache>
                <c:formatCode>General</c:formatCode>
                <c:ptCount val="21"/>
              </c:numCache>
            </c:numRef>
          </c:val>
          <c:smooth val="0"/>
        </c:ser>
        <c:ser>
          <c:idx val="10"/>
          <c:order val="10"/>
          <c:tx>
            <c:strRef>
              <c:f>'Scn1 4GHz ATG DL(A) TN DL(V)'!$AA$32</c:f>
              <c:strCache>
                <c:ptCount val="1"/>
                <c:pt idx="0">
                  <c:v/>
                </c:pt>
              </c:strCache>
            </c:strRef>
          </c:tx>
          <c:spPr>
            <a:ln w="28575" cap="rnd">
              <a:solidFill>
                <a:schemeClr val="accent5">
                  <a:lumMod val="60000"/>
                </a:schemeClr>
              </a:solidFill>
              <a:round/>
            </a:ln>
            <a:effectLst/>
          </c:spPr>
          <c:marker>
            <c:symbol val="none"/>
          </c:marker>
          <c:dLbls>
            <c:delete val="1"/>
          </c:dLbls>
          <c:cat>
            <c:numRef>
              <c:f>'Scn1 4GHz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DL(V)'!$AA$33:$AA$53</c:f>
              <c:numCache>
                <c:formatCode>General</c:formatCode>
                <c:ptCount val="21"/>
              </c:numCache>
            </c:numRef>
          </c:val>
          <c:smooth val="0"/>
        </c:ser>
        <c:dLbls>
          <c:showLegendKey val="0"/>
          <c:showVal val="0"/>
          <c:showCatName val="0"/>
          <c:showSerName val="0"/>
          <c:showPercent val="0"/>
          <c:showBubbleSize val="0"/>
        </c:dLbls>
        <c:marker val="0"/>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13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- 5% of users within cell of largest throughtput loss of victim network </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 4GHz ATG DL(A) TN DL(V)'!$AG$32</c:f>
              <c:strCache>
                <c:ptCount val="1"/>
                <c:pt idx="0">
                  <c:v>Ericsson</c:v>
                </c:pt>
              </c:strCache>
            </c:strRef>
          </c:tx>
          <c:spPr>
            <a:ln w="28575" cap="rnd">
              <a:solidFill>
                <a:schemeClr val="accent1"/>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DL(V)'!$AG$33:$AG$53</c:f>
              <c:numCache>
                <c:formatCode>General</c:formatCode>
                <c:ptCount val="21"/>
                <c:pt idx="0">
                  <c:v>4.78175357449389</c:v>
                </c:pt>
                <c:pt idx="1">
                  <c:v>4.77759306745513</c:v>
                </c:pt>
                <c:pt idx="2">
                  <c:v>4.77428796119153</c:v>
                </c:pt>
                <c:pt idx="3">
                  <c:v>4.77166243388343</c:v>
                </c:pt>
                <c:pt idx="4">
                  <c:v>4.76957678472538</c:v>
                </c:pt>
                <c:pt idx="5">
                  <c:v>4.76792001981898</c:v>
                </c:pt>
                <c:pt idx="6">
                  <c:v>4.76660395741833</c:v>
                </c:pt>
                <c:pt idx="7">
                  <c:v>4.6471955449755</c:v>
                </c:pt>
                <c:pt idx="8">
                  <c:v>3.76115551641624</c:v>
                </c:pt>
                <c:pt idx="9">
                  <c:v>3.04410652963483</c:v>
                </c:pt>
                <c:pt idx="10">
                  <c:v>2.46594358428697</c:v>
                </c:pt>
                <c:pt idx="11">
                  <c:v>2.00114979834958</c:v>
                </c:pt>
                <c:pt idx="12">
                  <c:v>1.8056922905008</c:v>
                </c:pt>
                <c:pt idx="13">
                  <c:v>1.80569229049812</c:v>
                </c:pt>
                <c:pt idx="14">
                  <c:v>1.805692290496</c:v>
                </c:pt>
                <c:pt idx="15">
                  <c:v>1.80569229049429</c:v>
                </c:pt>
              </c:numCache>
            </c:numRef>
          </c:val>
          <c:smooth val="0"/>
        </c:ser>
        <c:ser>
          <c:idx val="1"/>
          <c:order val="1"/>
          <c:tx>
            <c:strRef>
              <c:f>'Scn1 4GHz ATG DL(A) TN DL(V)'!$AH$32</c:f>
              <c:strCache>
                <c:ptCount val="1"/>
                <c:pt idx="0">
                  <c:v>ZTE</c:v>
                </c:pt>
              </c:strCache>
            </c:strRef>
          </c:tx>
          <c:spPr>
            <a:ln w="28575" cap="rnd">
              <a:solidFill>
                <a:schemeClr val="accent2"/>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DL(V)'!$AH$33:$AH$53</c:f>
              <c:numCache>
                <c:formatCode>General</c:formatCode>
                <c:ptCount val="21"/>
                <c:pt idx="0">
                  <c:v>2.86351211097556</c:v>
                </c:pt>
                <c:pt idx="1">
                  <c:v>2.86351203078645</c:v>
                </c:pt>
                <c:pt idx="2">
                  <c:v>2.86351196708999</c:v>
                </c:pt>
                <c:pt idx="3">
                  <c:v>2.856366257378</c:v>
                </c:pt>
                <c:pt idx="4">
                  <c:v>2.85636615142878</c:v>
                </c:pt>
                <c:pt idx="5">
                  <c:v>2.85636606727034</c:v>
                </c:pt>
                <c:pt idx="6">
                  <c:v>2.53634222008515</c:v>
                </c:pt>
                <c:pt idx="7">
                  <c:v>2.53634221978863</c:v>
                </c:pt>
                <c:pt idx="8">
                  <c:v>2.43624484248659</c:v>
                </c:pt>
                <c:pt idx="9">
                  <c:v>2.38873453129532</c:v>
                </c:pt>
                <c:pt idx="10">
                  <c:v>2.38832467585551</c:v>
                </c:pt>
                <c:pt idx="11">
                  <c:v>2.38799911332199</c:v>
                </c:pt>
                <c:pt idx="12">
                  <c:v>2.38774050805193</c:v>
                </c:pt>
                <c:pt idx="13">
                  <c:v>2.38753508947529</c:v>
                </c:pt>
                <c:pt idx="14">
                  <c:v>2.38737191900021</c:v>
                </c:pt>
                <c:pt idx="15">
                  <c:v>2.38724230764331</c:v>
                </c:pt>
              </c:numCache>
            </c:numRef>
          </c:val>
          <c:smooth val="0"/>
        </c:ser>
        <c:ser>
          <c:idx val="2"/>
          <c:order val="2"/>
          <c:tx>
            <c:strRef>
              <c:f>'Scn1 4GHz ATG DL(A) TN DL(V)'!$AI$32</c:f>
              <c:strCache>
                <c:ptCount val="1"/>
                <c:pt idx="0">
                  <c:v>Company 3</c:v>
                </c:pt>
              </c:strCache>
            </c:strRef>
          </c:tx>
          <c:spPr>
            <a:ln w="28575" cap="rnd">
              <a:solidFill>
                <a:schemeClr val="accent3"/>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DL(V)'!$AI$33:$AI$53</c:f>
              <c:numCache>
                <c:formatCode>General</c:formatCode>
                <c:ptCount val="21"/>
              </c:numCache>
            </c:numRef>
          </c:val>
          <c:smooth val="0"/>
        </c:ser>
        <c:ser>
          <c:idx val="3"/>
          <c:order val="3"/>
          <c:tx>
            <c:strRef>
              <c:f>'Scn1 4GHz ATG DL(A) TN DL(V)'!$AJ$32</c:f>
              <c:strCache>
                <c:ptCount val="1"/>
                <c:pt idx="0">
                  <c:v>Company 4</c:v>
                </c:pt>
              </c:strCache>
            </c:strRef>
          </c:tx>
          <c:spPr>
            <a:ln w="28575" cap="rnd">
              <a:solidFill>
                <a:schemeClr val="accent4"/>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DL(V)'!$AJ$33:$AJ$53</c:f>
              <c:numCache>
                <c:formatCode>General</c:formatCode>
                <c:ptCount val="21"/>
              </c:numCache>
            </c:numRef>
          </c:val>
          <c:smooth val="0"/>
        </c:ser>
        <c:ser>
          <c:idx val="4"/>
          <c:order val="4"/>
          <c:tx>
            <c:strRef>
              <c:f>'Scn1 4GHz ATG DL(A) TN DL(V)'!$AK$32</c:f>
              <c:strCache>
                <c:ptCount val="1"/>
                <c:pt idx="0">
                  <c:v>Company 5</c:v>
                </c:pt>
              </c:strCache>
            </c:strRef>
          </c:tx>
          <c:spPr>
            <a:ln w="28575" cap="rnd">
              <a:solidFill>
                <a:schemeClr val="accent5"/>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DL(V)'!$AK$33:$AK$53</c:f>
              <c:numCache>
                <c:formatCode>General</c:formatCode>
                <c:ptCount val="21"/>
              </c:numCache>
            </c:numRef>
          </c:val>
          <c:smooth val="0"/>
        </c:ser>
        <c:ser>
          <c:idx val="5"/>
          <c:order val="5"/>
          <c:tx>
            <c:strRef>
              <c:f>'Scn1 4GHz ATG DL(A) TN DL(V)'!$AL$32</c:f>
              <c:strCache>
                <c:ptCount val="1"/>
                <c:pt idx="0">
                  <c:v>Company 6</c:v>
                </c:pt>
              </c:strCache>
            </c:strRef>
          </c:tx>
          <c:spPr>
            <a:ln w="28575" cap="rnd">
              <a:solidFill>
                <a:schemeClr val="accent6"/>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DL(V)'!$AL$33:$AL$53</c:f>
              <c:numCache>
                <c:formatCode>General</c:formatCode>
                <c:ptCount val="21"/>
              </c:numCache>
            </c:numRef>
          </c:val>
          <c:smooth val="0"/>
        </c:ser>
        <c:ser>
          <c:idx val="6"/>
          <c:order val="6"/>
          <c:tx>
            <c:strRef>
              <c:f>'Scn1 4GHz ATG DL(A) TN DL(V)'!$AM$32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DL(V)'!$AM$33:$AM$53</c:f>
              <c:numCache>
                <c:formatCode>General</c:formatCode>
                <c:ptCount val="21"/>
              </c:numCache>
            </c:numRef>
          </c:val>
          <c:smooth val="0"/>
        </c:ser>
        <c:ser>
          <c:idx val="7"/>
          <c:order val="7"/>
          <c:tx>
            <c:strRef>
              <c:f>'Scn1 4GHz ATG DL(A) TN DL(V)'!$AN$32</c:f>
              <c:strCache>
                <c:ptCount val="1"/>
                <c:pt idx="0">
                  <c:v/>
                </c:pt>
              </c:strCache>
            </c:strRef>
          </c:tx>
          <c:spPr>
            <a:ln w="28575" cap="rnd">
              <a:solidFill>
                <a:schemeClr val="accent2">
                  <a:lumMod val="60000"/>
                </a:schemeClr>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DL(V)'!$AN$33:$AN$53</c:f>
              <c:numCache>
                <c:formatCode>General</c:formatCode>
                <c:ptCount val="21"/>
              </c:numCache>
            </c:numRef>
          </c:val>
          <c:smooth val="0"/>
        </c:ser>
        <c:ser>
          <c:idx val="8"/>
          <c:order val="8"/>
          <c:tx>
            <c:strRef>
              <c:f>'Scn1 4GHz ATG DL(A) TN DL(V)'!$AO$32</c:f>
              <c:strCache>
                <c:ptCount val="1"/>
                <c:pt idx="0">
                  <c:v/>
                </c:pt>
              </c:strCache>
            </c:strRef>
          </c:tx>
          <c:spPr>
            <a:ln w="28575" cap="rnd">
              <a:solidFill>
                <a:schemeClr val="accent3">
                  <a:lumMod val="60000"/>
                </a:schemeClr>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DL(V)'!$AO$33:$AO$53</c:f>
              <c:numCache>
                <c:formatCode>General</c:formatCode>
                <c:ptCount val="21"/>
              </c:numCache>
            </c:numRef>
          </c:val>
          <c:smooth val="0"/>
        </c:ser>
        <c:ser>
          <c:idx val="9"/>
          <c:order val="9"/>
          <c:tx>
            <c:strRef>
              <c:f>'Scn1 4GHz ATG DL(A) TN DL(V)'!$AP$32</c:f>
              <c:strCache>
                <c:ptCount val="1"/>
                <c:pt idx="0">
                  <c:v/>
                </c:pt>
              </c:strCache>
            </c:strRef>
          </c:tx>
          <c:spPr>
            <a:ln w="28575" cap="rnd">
              <a:solidFill>
                <a:schemeClr val="accent4">
                  <a:lumMod val="60000"/>
                </a:schemeClr>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DL(V)'!$AP$33:$AP$53</c:f>
              <c:numCache>
                <c:formatCode>General</c:formatCode>
                <c:ptCount val="21"/>
              </c:numCache>
            </c:numRef>
          </c:val>
          <c:smooth val="0"/>
        </c:ser>
        <c:ser>
          <c:idx val="10"/>
          <c:order val="10"/>
          <c:tx>
            <c:strRef>
              <c:f>'Scn1 4GHz ATG DL(A) TN DL(V)'!$AQ$32</c:f>
              <c:strCache>
                <c:ptCount val="1"/>
                <c:pt idx="0">
                  <c:v/>
                </c:pt>
              </c:strCache>
            </c:strRef>
          </c:tx>
          <c:spPr>
            <a:ln w="28575" cap="rnd">
              <a:solidFill>
                <a:schemeClr val="accent5">
                  <a:lumMod val="60000"/>
                </a:schemeClr>
              </a:solidFill>
              <a:round/>
            </a:ln>
            <a:effectLst/>
          </c:spPr>
          <c:marker>
            <c:symbol val="none"/>
          </c:marker>
          <c:dLbls>
            <c:delete val="1"/>
          </c:dLbls>
          <c:cat>
            <c:numRef>
              <c:f>'Scn1 4GHz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DL(V)'!$AQ$33:$AQ$53</c:f>
              <c:numCache>
                <c:formatCode>General</c:formatCode>
                <c:ptCount val="21"/>
              </c:numCache>
            </c:numRef>
          </c:val>
          <c:smooth val="0"/>
        </c:ser>
        <c:dLbls>
          <c:showLegendKey val="0"/>
          <c:showVal val="0"/>
          <c:showCatName val="0"/>
          <c:showSerName val="0"/>
          <c:showPercent val="0"/>
          <c:showBubbleSize val="0"/>
        </c:dLbls>
        <c:marker val="0"/>
        <c:smooth val="0"/>
        <c:axId val="2017996048"/>
        <c:axId val="2017996464"/>
      </c:lineChart>
      <c:catAx>
        <c:axId val="2017996048"/>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017996464"/>
        <c:crosses val="autoZero"/>
        <c:auto val="1"/>
        <c:lblAlgn val="ctr"/>
        <c:lblOffset val="100"/>
        <c:noMultiLvlLbl val="0"/>
      </c:catAx>
      <c:valAx>
        <c:axId val="20179964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01799604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 4GHz ATG DL(A) TN DL(V)'!$AV$32</c:f>
              <c:strCache>
                <c:ptCount val="1"/>
                <c:pt idx="0">
                  <c:v>Ericsson</c:v>
                </c:pt>
              </c:strCache>
            </c:strRef>
          </c:tx>
          <c:spPr>
            <a:ln w="28575" cap="rnd">
              <a:solidFill>
                <a:schemeClr val="accent1"/>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DL(V)'!$AV$33:$AV$53</c:f>
              <c:numCache>
                <c:formatCode>General</c:formatCode>
                <c:ptCount val="21"/>
                <c:pt idx="0">
                  <c:v>0.359019377212555</c:v>
                </c:pt>
                <c:pt idx="1">
                  <c:v>0.339774476915966</c:v>
                </c:pt>
                <c:pt idx="2">
                  <c:v>0.324231625892968</c:v>
                </c:pt>
                <c:pt idx="3">
                  <c:v>0.311142540111875</c:v>
                </c:pt>
                <c:pt idx="4">
                  <c:v>0.300477904581697</c:v>
                </c:pt>
                <c:pt idx="5">
                  <c:v>0.291826227094949</c:v>
                </c:pt>
                <c:pt idx="6">
                  <c:v>0.284833652711947</c:v>
                </c:pt>
                <c:pt idx="7">
                  <c:v>0.27919983545488</c:v>
                </c:pt>
                <c:pt idx="8">
                  <c:v>0.274672740104698</c:v>
                </c:pt>
                <c:pt idx="9">
                  <c:v>0.27104293386474</c:v>
                </c:pt>
                <c:pt idx="10">
                  <c:v>0.268137821308567</c:v>
                </c:pt>
                <c:pt idx="11">
                  <c:v>0.265816146107989</c:v>
                </c:pt>
                <c:pt idx="12">
                  <c:v>0.263962960453445</c:v>
                </c:pt>
                <c:pt idx="13">
                  <c:v>0.262485163368276</c:v>
                </c:pt>
                <c:pt idx="14">
                  <c:v>0.261307636567831</c:v>
                </c:pt>
                <c:pt idx="15">
                  <c:v>0.260369958845408</c:v>
                </c:pt>
              </c:numCache>
            </c:numRef>
          </c:val>
          <c:smooth val="0"/>
        </c:ser>
        <c:ser>
          <c:idx val="1"/>
          <c:order val="1"/>
          <c:tx>
            <c:strRef>
              <c:f>'Scn1 4GHz ATG DL(A) TN DL(V)'!$AW$32</c:f>
              <c:strCache>
                <c:ptCount val="1"/>
                <c:pt idx="0">
                  <c:v>ZTE</c:v>
                </c:pt>
              </c:strCache>
            </c:strRef>
          </c:tx>
          <c:spPr>
            <a:ln w="28575" cap="rnd">
              <a:solidFill>
                <a:schemeClr val="accent2"/>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DL(V)'!$AW$33:$AW$53</c:f>
              <c:numCache>
                <c:formatCode>General</c:formatCode>
                <c:ptCount val="21"/>
                <c:pt idx="0">
                  <c:v>0.234369219397967</c:v>
                </c:pt>
                <c:pt idx="1">
                  <c:v>0.221875274876604</c:v>
                </c:pt>
                <c:pt idx="2">
                  <c:v>0.211580324916705</c:v>
                </c:pt>
                <c:pt idx="3">
                  <c:v>0.203130860242162</c:v>
                </c:pt>
                <c:pt idx="4">
                  <c:v>0.196232997383561</c:v>
                </c:pt>
                <c:pt idx="5">
                  <c:v>0.190627975510049</c:v>
                </c:pt>
                <c:pt idx="6">
                  <c:v>0.186091669874178</c:v>
                </c:pt>
                <c:pt idx="7">
                  <c:v>0.1824327438535</c:v>
                </c:pt>
                <c:pt idx="8">
                  <c:v>0.179489885926076</c:v>
                </c:pt>
                <c:pt idx="9">
                  <c:v>0.177128544072447</c:v>
                </c:pt>
                <c:pt idx="10">
                  <c:v>0.175237492909885</c:v>
                </c:pt>
                <c:pt idx="11">
                  <c:v>0.173735955226095</c:v>
                </c:pt>
                <c:pt idx="12">
                  <c:v>0.172544637550331</c:v>
                </c:pt>
                <c:pt idx="13">
                  <c:v>0.171594312903667</c:v>
                </c:pt>
                <c:pt idx="14">
                  <c:v>0.170836874655889</c:v>
                </c:pt>
                <c:pt idx="15">
                  <c:v>0.170233585437651</c:v>
                </c:pt>
              </c:numCache>
            </c:numRef>
          </c:val>
          <c:smooth val="0"/>
        </c:ser>
        <c:ser>
          <c:idx val="2"/>
          <c:order val="2"/>
          <c:tx>
            <c:strRef>
              <c:f>'Scn1 4GHz ATG DL(A) TN DL(V)'!$AX$32</c:f>
              <c:strCache>
                <c:ptCount val="1"/>
                <c:pt idx="0">
                  <c:v>Company 3</c:v>
                </c:pt>
              </c:strCache>
            </c:strRef>
          </c:tx>
          <c:spPr>
            <a:ln w="28575" cap="rnd">
              <a:solidFill>
                <a:schemeClr val="accent3"/>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DL(V)'!$AX$33:$AX$53</c:f>
              <c:numCache>
                <c:formatCode>General</c:formatCode>
                <c:ptCount val="21"/>
              </c:numCache>
            </c:numRef>
          </c:val>
          <c:smooth val="0"/>
        </c:ser>
        <c:ser>
          <c:idx val="3"/>
          <c:order val="3"/>
          <c:tx>
            <c:strRef>
              <c:f>'Scn1 4GHz ATG DL(A) TN DL(V)'!$AY$32</c:f>
              <c:strCache>
                <c:ptCount val="1"/>
                <c:pt idx="0">
                  <c:v>Company 4</c:v>
                </c:pt>
              </c:strCache>
            </c:strRef>
          </c:tx>
          <c:spPr>
            <a:ln w="28575" cap="rnd">
              <a:solidFill>
                <a:schemeClr val="accent4"/>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DL(V)'!$AY$33:$AY$53</c:f>
              <c:numCache>
                <c:formatCode>General</c:formatCode>
                <c:ptCount val="21"/>
              </c:numCache>
            </c:numRef>
          </c:val>
          <c:smooth val="0"/>
        </c:ser>
        <c:ser>
          <c:idx val="4"/>
          <c:order val="4"/>
          <c:tx>
            <c:strRef>
              <c:f>'Scn1 4GHz ATG DL(A) TN DL(V)'!$AZ$32</c:f>
              <c:strCache>
                <c:ptCount val="1"/>
                <c:pt idx="0">
                  <c:v>Company 5</c:v>
                </c:pt>
              </c:strCache>
            </c:strRef>
          </c:tx>
          <c:spPr>
            <a:ln w="28575" cap="rnd">
              <a:solidFill>
                <a:schemeClr val="accent5"/>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DL(V)'!$AZ$33:$AZ$53</c:f>
              <c:numCache>
                <c:formatCode>General</c:formatCode>
                <c:ptCount val="21"/>
              </c:numCache>
            </c:numRef>
          </c:val>
          <c:smooth val="0"/>
        </c:ser>
        <c:ser>
          <c:idx val="5"/>
          <c:order val="5"/>
          <c:tx>
            <c:strRef>
              <c:f>'Scn1 4GHz ATG DL(A) TN DL(V)'!$BA$32</c:f>
              <c:strCache>
                <c:ptCount val="1"/>
                <c:pt idx="0">
                  <c:v>Company 6</c:v>
                </c:pt>
              </c:strCache>
            </c:strRef>
          </c:tx>
          <c:spPr>
            <a:ln w="28575" cap="rnd">
              <a:solidFill>
                <a:schemeClr val="accent6"/>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DL(V)'!$BA$33:$BA$53</c:f>
              <c:numCache>
                <c:formatCode>General</c:formatCode>
                <c:ptCount val="21"/>
              </c:numCache>
            </c:numRef>
          </c:val>
          <c:smooth val="0"/>
        </c:ser>
        <c:ser>
          <c:idx val="6"/>
          <c:order val="6"/>
          <c:tx>
            <c:strRef>
              <c:f>'Scn1 4GHz ATG DL(A) TN DL(V)'!$BB$32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DL(V)'!$BB$33:$BB$53</c:f>
              <c:numCache>
                <c:formatCode>General</c:formatCode>
                <c:ptCount val="21"/>
              </c:numCache>
            </c:numRef>
          </c:val>
          <c:smooth val="0"/>
        </c:ser>
        <c:ser>
          <c:idx val="7"/>
          <c:order val="7"/>
          <c:tx>
            <c:strRef>
              <c:f>'Scn1 4GHz ATG DL(A) TN DL(V)'!$BC$32</c:f>
              <c:strCache>
                <c:ptCount val="1"/>
                <c:pt idx="0">
                  <c:v/>
                </c:pt>
              </c:strCache>
            </c:strRef>
          </c:tx>
          <c:spPr>
            <a:ln w="28575" cap="rnd">
              <a:solidFill>
                <a:schemeClr val="accent2">
                  <a:lumMod val="60000"/>
                </a:schemeClr>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DL(V)'!$BC$33:$BC$53</c:f>
              <c:numCache>
                <c:formatCode>General</c:formatCode>
                <c:ptCount val="21"/>
              </c:numCache>
            </c:numRef>
          </c:val>
          <c:smooth val="0"/>
        </c:ser>
        <c:ser>
          <c:idx val="8"/>
          <c:order val="8"/>
          <c:tx>
            <c:strRef>
              <c:f>'Scn1 4GHz ATG DL(A) TN DL(V)'!$BD$32</c:f>
              <c:strCache>
                <c:ptCount val="1"/>
                <c:pt idx="0">
                  <c:v/>
                </c:pt>
              </c:strCache>
            </c:strRef>
          </c:tx>
          <c:spPr>
            <a:ln w="28575" cap="rnd">
              <a:solidFill>
                <a:schemeClr val="accent3">
                  <a:lumMod val="60000"/>
                </a:schemeClr>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DL(V)'!$BD$33:$BD$53</c:f>
              <c:numCache>
                <c:formatCode>General</c:formatCode>
                <c:ptCount val="21"/>
              </c:numCache>
            </c:numRef>
          </c:val>
          <c:smooth val="0"/>
        </c:ser>
        <c:ser>
          <c:idx val="9"/>
          <c:order val="9"/>
          <c:tx>
            <c:strRef>
              <c:f>'Scn1 4GHz ATG DL(A) TN DL(V)'!$BE$32</c:f>
              <c:strCache>
                <c:ptCount val="1"/>
                <c:pt idx="0">
                  <c:v/>
                </c:pt>
              </c:strCache>
            </c:strRef>
          </c:tx>
          <c:spPr>
            <a:ln w="28575" cap="rnd">
              <a:solidFill>
                <a:schemeClr val="accent4">
                  <a:lumMod val="60000"/>
                </a:schemeClr>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DL(V)'!$BE$33:$BE$53</c:f>
              <c:numCache>
                <c:formatCode>General</c:formatCode>
                <c:ptCount val="21"/>
              </c:numCache>
            </c:numRef>
          </c:val>
          <c:smooth val="0"/>
        </c:ser>
        <c:ser>
          <c:idx val="10"/>
          <c:order val="10"/>
          <c:tx>
            <c:strRef>
              <c:f>'Scn1 4GHz ATG DL(A) TN DL(V)'!$BF$32</c:f>
              <c:strCache>
                <c:ptCount val="1"/>
                <c:pt idx="0">
                  <c:v/>
                </c:pt>
              </c:strCache>
            </c:strRef>
          </c:tx>
          <c:spPr>
            <a:ln w="28575" cap="rnd">
              <a:solidFill>
                <a:schemeClr val="accent5">
                  <a:lumMod val="60000"/>
                </a:schemeClr>
              </a:solidFill>
              <a:round/>
            </a:ln>
            <a:effectLst/>
          </c:spPr>
          <c:marker>
            <c:symbol val="none"/>
          </c:marker>
          <c:dLbls>
            <c:delete val="1"/>
          </c:dLbls>
          <c:cat>
            <c:numRef>
              <c:f>'Scn1 4GHz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DL(V)'!$BF$33:$BF$53</c:f>
              <c:numCache>
                <c:formatCode>General</c:formatCode>
                <c:ptCount val="21"/>
              </c:numCache>
            </c:numRef>
          </c:val>
          <c:smooth val="0"/>
        </c:ser>
        <c:dLbls>
          <c:showLegendKey val="0"/>
          <c:showVal val="0"/>
          <c:showCatName val="0"/>
          <c:showSerName val="0"/>
          <c:showPercent val="0"/>
          <c:showBubbleSize val="0"/>
        </c:dLbls>
        <c:marker val="0"/>
        <c:smooth val="0"/>
        <c:axId val="1425113360"/>
        <c:axId val="1425130416"/>
      </c:lineChart>
      <c:catAx>
        <c:axId val="1425113360"/>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30416"/>
        <c:crosses val="autoZero"/>
        <c:auto val="1"/>
        <c:lblAlgn val="ctr"/>
        <c:lblOffset val="100"/>
        <c:noMultiLvlLbl val="0"/>
      </c:catAx>
      <c:valAx>
        <c:axId val="142513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1336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- 5% in the whole network</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 4GHz ATG DL(A) TN DL(V)'!$BK$32</c:f>
              <c:strCache>
                <c:ptCount val="1"/>
                <c:pt idx="0">
                  <c:v>Ericsson</c:v>
                </c:pt>
              </c:strCache>
            </c:strRef>
          </c:tx>
          <c:spPr>
            <a:ln w="28575" cap="rnd">
              <a:solidFill>
                <a:schemeClr val="accent1"/>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DL(V)'!$BK$33:$BK$53</c:f>
              <c:numCache>
                <c:formatCode>General</c:formatCode>
                <c:ptCount val="21"/>
                <c:pt idx="0">
                  <c:v>0.046084360700327</c:v>
                </c:pt>
                <c:pt idx="1">
                  <c:v>0.0443273834430435</c:v>
                </c:pt>
                <c:pt idx="2">
                  <c:v>0.038101393492096</c:v>
                </c:pt>
                <c:pt idx="3">
                  <c:v>0.0381009103473939</c:v>
                </c:pt>
                <c:pt idx="4">
                  <c:v>0.0381005265719048</c:v>
                </c:pt>
                <c:pt idx="5">
                  <c:v>0.0381002217282211</c:v>
                </c:pt>
                <c:pt idx="6">
                  <c:v>0.0380999795822512</c:v>
                </c:pt>
                <c:pt idx="7">
                  <c:v>0.0380997872388544</c:v>
                </c:pt>
                <c:pt idx="8">
                  <c:v>0.038099634455091</c:v>
                </c:pt>
                <c:pt idx="9">
                  <c:v>0.0380995130946138</c:v>
                </c:pt>
                <c:pt idx="10">
                  <c:v>0.0380994166945703</c:v>
                </c:pt>
                <c:pt idx="11">
                  <c:v>0.0380993401213114</c:v>
                </c:pt>
                <c:pt idx="12">
                  <c:v>0.0380801673747322</c:v>
                </c:pt>
                <c:pt idx="13">
                  <c:v>0.0379692914756702</c:v>
                </c:pt>
                <c:pt idx="14">
                  <c:v>0.0378812194190559</c:v>
                </c:pt>
                <c:pt idx="15">
                  <c:v>0.0378112611719272</c:v>
                </c:pt>
              </c:numCache>
            </c:numRef>
          </c:val>
          <c:smooth val="0"/>
        </c:ser>
        <c:ser>
          <c:idx val="1"/>
          <c:order val="1"/>
          <c:tx>
            <c:strRef>
              <c:f>'Scn1 4GHz ATG DL(A) TN DL(V)'!$BL$32</c:f>
              <c:strCache>
                <c:ptCount val="1"/>
                <c:pt idx="0">
                  <c:v>ZTE</c:v>
                </c:pt>
              </c:strCache>
            </c:strRef>
          </c:tx>
          <c:spPr>
            <a:ln w="28575" cap="rnd">
              <a:solidFill>
                <a:schemeClr val="accent2"/>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DL(V)'!$BL$33:$BL$53</c:f>
              <c:numCache>
                <c:formatCode>General</c:formatCode>
                <c:ptCount val="21"/>
              </c:numCache>
            </c:numRef>
          </c:val>
          <c:smooth val="0"/>
        </c:ser>
        <c:ser>
          <c:idx val="2"/>
          <c:order val="2"/>
          <c:tx>
            <c:strRef>
              <c:f>'Scn1 4GHz ATG DL(A) TN DL(V)'!$BM$32</c:f>
              <c:strCache>
                <c:ptCount val="1"/>
                <c:pt idx="0">
                  <c:v>Company 3</c:v>
                </c:pt>
              </c:strCache>
            </c:strRef>
          </c:tx>
          <c:spPr>
            <a:ln w="28575" cap="rnd">
              <a:solidFill>
                <a:schemeClr val="accent3"/>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DL(V)'!$BM$33:$BM$53</c:f>
              <c:numCache>
                <c:formatCode>General</c:formatCode>
                <c:ptCount val="21"/>
              </c:numCache>
            </c:numRef>
          </c:val>
          <c:smooth val="0"/>
        </c:ser>
        <c:ser>
          <c:idx val="3"/>
          <c:order val="3"/>
          <c:tx>
            <c:strRef>
              <c:f>'Scn1 4GHz ATG DL(A) TN DL(V)'!$BN$32</c:f>
              <c:strCache>
                <c:ptCount val="1"/>
                <c:pt idx="0">
                  <c:v>Company 4</c:v>
                </c:pt>
              </c:strCache>
            </c:strRef>
          </c:tx>
          <c:spPr>
            <a:ln w="28575" cap="rnd">
              <a:solidFill>
                <a:schemeClr val="accent4"/>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DL(V)'!$BN$33:$BN$53</c:f>
              <c:numCache>
                <c:formatCode>General</c:formatCode>
                <c:ptCount val="21"/>
              </c:numCache>
            </c:numRef>
          </c:val>
          <c:smooth val="0"/>
        </c:ser>
        <c:ser>
          <c:idx val="4"/>
          <c:order val="4"/>
          <c:tx>
            <c:strRef>
              <c:f>'Scn1 4GHz ATG DL(A) TN DL(V)'!$BO$32</c:f>
              <c:strCache>
                <c:ptCount val="1"/>
                <c:pt idx="0">
                  <c:v>Company 5</c:v>
                </c:pt>
              </c:strCache>
            </c:strRef>
          </c:tx>
          <c:spPr>
            <a:ln w="28575" cap="rnd">
              <a:solidFill>
                <a:schemeClr val="accent5"/>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DL(V)'!$BO$33:$BO$53</c:f>
              <c:numCache>
                <c:formatCode>General</c:formatCode>
                <c:ptCount val="21"/>
              </c:numCache>
            </c:numRef>
          </c:val>
          <c:smooth val="0"/>
        </c:ser>
        <c:ser>
          <c:idx val="5"/>
          <c:order val="5"/>
          <c:tx>
            <c:strRef>
              <c:f>'Scn1 4GHz ATG DL(A) TN DL(V)'!$BP$32</c:f>
              <c:strCache>
                <c:ptCount val="1"/>
                <c:pt idx="0">
                  <c:v>Company 6</c:v>
                </c:pt>
              </c:strCache>
            </c:strRef>
          </c:tx>
          <c:spPr>
            <a:ln w="28575" cap="rnd">
              <a:solidFill>
                <a:schemeClr val="accent6"/>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DL(V)'!$BP$33:$BP$53</c:f>
              <c:numCache>
                <c:formatCode>General</c:formatCode>
                <c:ptCount val="21"/>
              </c:numCache>
            </c:numRef>
          </c:val>
          <c:smooth val="0"/>
        </c:ser>
        <c:ser>
          <c:idx val="6"/>
          <c:order val="6"/>
          <c:tx>
            <c:strRef>
              <c:f>'Scn1 4GHz ATG DL(A) TN DL(V)'!$BQ$32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DL(V)'!$BQ$33:$BQ$53</c:f>
              <c:numCache>
                <c:formatCode>General</c:formatCode>
                <c:ptCount val="21"/>
              </c:numCache>
            </c:numRef>
          </c:val>
          <c:smooth val="0"/>
        </c:ser>
        <c:ser>
          <c:idx val="7"/>
          <c:order val="7"/>
          <c:tx>
            <c:strRef>
              <c:f>'Scn1 4GHz ATG DL(A) TN DL(V)'!$BR$32</c:f>
              <c:strCache>
                <c:ptCount val="1"/>
                <c:pt idx="0">
                  <c:v/>
                </c:pt>
              </c:strCache>
            </c:strRef>
          </c:tx>
          <c:spPr>
            <a:ln w="28575" cap="rnd">
              <a:solidFill>
                <a:schemeClr val="accent2">
                  <a:lumMod val="60000"/>
                </a:schemeClr>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DL(V)'!$BR$33:$BR$53</c:f>
              <c:numCache>
                <c:formatCode>General</c:formatCode>
                <c:ptCount val="21"/>
              </c:numCache>
            </c:numRef>
          </c:val>
          <c:smooth val="0"/>
        </c:ser>
        <c:ser>
          <c:idx val="8"/>
          <c:order val="8"/>
          <c:tx>
            <c:strRef>
              <c:f>'Scn1 4GHz ATG DL(A) TN DL(V)'!$BS$32</c:f>
              <c:strCache>
                <c:ptCount val="1"/>
                <c:pt idx="0">
                  <c:v/>
                </c:pt>
              </c:strCache>
            </c:strRef>
          </c:tx>
          <c:spPr>
            <a:ln w="28575" cap="rnd">
              <a:solidFill>
                <a:schemeClr val="accent3">
                  <a:lumMod val="60000"/>
                </a:schemeClr>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DL(V)'!$BS$33:$BS$53</c:f>
              <c:numCache>
                <c:formatCode>General</c:formatCode>
                <c:ptCount val="21"/>
              </c:numCache>
            </c:numRef>
          </c:val>
          <c:smooth val="0"/>
        </c:ser>
        <c:ser>
          <c:idx val="9"/>
          <c:order val="9"/>
          <c:tx>
            <c:strRef>
              <c:f>'Scn1 4GHz ATG DL(A) TN DL(V)'!$BT$32</c:f>
              <c:strCache>
                <c:ptCount val="1"/>
                <c:pt idx="0">
                  <c:v/>
                </c:pt>
              </c:strCache>
            </c:strRef>
          </c:tx>
          <c:spPr>
            <a:ln w="28575" cap="rnd">
              <a:solidFill>
                <a:schemeClr val="accent4">
                  <a:lumMod val="60000"/>
                </a:schemeClr>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DL(V)'!$BT$33:$BT$53</c:f>
              <c:numCache>
                <c:formatCode>General</c:formatCode>
                <c:ptCount val="21"/>
              </c:numCache>
            </c:numRef>
          </c:val>
          <c:smooth val="0"/>
        </c:ser>
        <c:ser>
          <c:idx val="10"/>
          <c:order val="10"/>
          <c:tx>
            <c:strRef>
              <c:f>'Scn1 4GHz ATG DL(A) TN DL(V)'!$BU$32</c:f>
              <c:strCache>
                <c:ptCount val="1"/>
                <c:pt idx="0">
                  <c:v/>
                </c:pt>
              </c:strCache>
            </c:strRef>
          </c:tx>
          <c:spPr>
            <a:ln w="28575" cap="rnd">
              <a:solidFill>
                <a:schemeClr val="accent5">
                  <a:lumMod val="60000"/>
                </a:schemeClr>
              </a:solidFill>
              <a:round/>
            </a:ln>
            <a:effectLst/>
          </c:spPr>
          <c:marker>
            <c:symbol val="none"/>
          </c:marker>
          <c:dLbls>
            <c:delete val="1"/>
          </c:dLbls>
          <c:cat>
            <c:numRef>
              <c:f>'Scn1 4GHz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DL(V)'!$BU$33:$BU$53</c:f>
              <c:numCache>
                <c:formatCode>General</c:formatCode>
                <c:ptCount val="21"/>
              </c:numCache>
            </c:numRef>
          </c:val>
          <c:smooth val="0"/>
        </c:ser>
        <c:dLbls>
          <c:showLegendKey val="0"/>
          <c:showVal val="0"/>
          <c:showCatName val="0"/>
          <c:showSerName val="0"/>
          <c:showPercent val="0"/>
          <c:showBubbleSize val="0"/>
        </c:dLbls>
        <c:marker val="0"/>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17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 4GHz ATG DL(A) TN DL(V)'!$BZ$32</c:f>
              <c:strCache>
                <c:ptCount val="1"/>
                <c:pt idx="0">
                  <c:v>Ericsson</c:v>
                </c:pt>
              </c:strCache>
            </c:strRef>
          </c:tx>
          <c:spPr>
            <a:ln w="28575" cap="rnd">
              <a:solidFill>
                <a:schemeClr val="accent1"/>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DL(V)'!$BZ$33:$BZ$53</c:f>
              <c:numCache>
                <c:formatCode>General</c:formatCode>
                <c:ptCount val="21"/>
                <c:pt idx="0">
                  <c:v>0.0129733641096141</c:v>
                </c:pt>
                <c:pt idx="1">
                  <c:v>0.0122258782390139</c:v>
                </c:pt>
                <c:pt idx="2">
                  <c:v>0.0116144953347441</c:v>
                </c:pt>
                <c:pt idx="3">
                  <c:v>0.0111167604324836</c:v>
                </c:pt>
                <c:pt idx="4">
                  <c:v>0.0107132055587655</c:v>
                </c:pt>
                <c:pt idx="5">
                  <c:v>0.0103871690789181</c:v>
                </c:pt>
                <c:pt idx="6">
                  <c:v>0.0101245572085573</c:v>
                </c:pt>
                <c:pt idx="7">
                  <c:v>0.00991357149161543</c:v>
                </c:pt>
                <c:pt idx="8">
                  <c:v>0.00974442391483699</c:v>
                </c:pt>
                <c:pt idx="9">
                  <c:v>0.00960905700351233</c:v>
                </c:pt>
                <c:pt idx="10">
                  <c:v>0.00950088114365366</c:v>
                </c:pt>
                <c:pt idx="11">
                  <c:v>0.0094145365688747</c:v>
                </c:pt>
                <c:pt idx="12">
                  <c:v>0.00934568351275145</c:v>
                </c:pt>
                <c:pt idx="13">
                  <c:v>0.00929082112570701</c:v>
                </c:pt>
                <c:pt idx="14">
                  <c:v>0.00924713385005438</c:v>
                </c:pt>
                <c:pt idx="15">
                  <c:v>0.00921236283634164</c:v>
                </c:pt>
              </c:numCache>
            </c:numRef>
          </c:val>
          <c:smooth val="0"/>
        </c:ser>
        <c:ser>
          <c:idx val="1"/>
          <c:order val="1"/>
          <c:tx>
            <c:strRef>
              <c:f>'Scn1 4GHz ATG DL(A) TN DL(V)'!$CA$32</c:f>
              <c:strCache>
                <c:ptCount val="1"/>
                <c:pt idx="0">
                  <c:v>ZTE</c:v>
                </c:pt>
              </c:strCache>
            </c:strRef>
          </c:tx>
          <c:spPr>
            <a:ln w="28575" cap="rnd">
              <a:solidFill>
                <a:schemeClr val="accent2"/>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DL(V)'!$CA$33:$CA$53</c:f>
              <c:numCache>
                <c:formatCode>General</c:formatCode>
                <c:ptCount val="21"/>
              </c:numCache>
            </c:numRef>
          </c:val>
          <c:smooth val="0"/>
        </c:ser>
        <c:ser>
          <c:idx val="2"/>
          <c:order val="2"/>
          <c:tx>
            <c:strRef>
              <c:f>'Scn1 4GHz ATG DL(A) TN DL(V)'!$CB$32</c:f>
              <c:strCache>
                <c:ptCount val="1"/>
                <c:pt idx="0">
                  <c:v>Company 3</c:v>
                </c:pt>
              </c:strCache>
            </c:strRef>
          </c:tx>
          <c:spPr>
            <a:ln w="28575" cap="rnd">
              <a:solidFill>
                <a:schemeClr val="accent3"/>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DL(V)'!$CB$33:$CB$53</c:f>
              <c:numCache>
                <c:formatCode>General</c:formatCode>
                <c:ptCount val="21"/>
              </c:numCache>
            </c:numRef>
          </c:val>
          <c:smooth val="0"/>
        </c:ser>
        <c:ser>
          <c:idx val="3"/>
          <c:order val="3"/>
          <c:tx>
            <c:strRef>
              <c:f>'Scn1 4GHz ATG DL(A) TN DL(V)'!$CC$32</c:f>
              <c:strCache>
                <c:ptCount val="1"/>
                <c:pt idx="0">
                  <c:v>Company 4</c:v>
                </c:pt>
              </c:strCache>
            </c:strRef>
          </c:tx>
          <c:spPr>
            <a:ln w="28575" cap="rnd">
              <a:solidFill>
                <a:schemeClr val="accent4"/>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DL(V)'!$CC$33:$CC$53</c:f>
              <c:numCache>
                <c:formatCode>General</c:formatCode>
                <c:ptCount val="21"/>
              </c:numCache>
            </c:numRef>
          </c:val>
          <c:smooth val="0"/>
        </c:ser>
        <c:ser>
          <c:idx val="4"/>
          <c:order val="4"/>
          <c:tx>
            <c:strRef>
              <c:f>'Scn1 4GHz ATG DL(A) TN DL(V)'!$CD$32</c:f>
              <c:strCache>
                <c:ptCount val="1"/>
                <c:pt idx="0">
                  <c:v>Company 5</c:v>
                </c:pt>
              </c:strCache>
            </c:strRef>
          </c:tx>
          <c:spPr>
            <a:ln w="28575" cap="rnd">
              <a:solidFill>
                <a:schemeClr val="accent5"/>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DL(V)'!$CD$33:$CD$53</c:f>
              <c:numCache>
                <c:formatCode>General</c:formatCode>
                <c:ptCount val="21"/>
              </c:numCache>
            </c:numRef>
          </c:val>
          <c:smooth val="0"/>
        </c:ser>
        <c:ser>
          <c:idx val="5"/>
          <c:order val="5"/>
          <c:tx>
            <c:strRef>
              <c:f>'Scn1 4GHz ATG DL(A) TN DL(V)'!$CE$32</c:f>
              <c:strCache>
                <c:ptCount val="1"/>
                <c:pt idx="0">
                  <c:v>Company 6</c:v>
                </c:pt>
              </c:strCache>
            </c:strRef>
          </c:tx>
          <c:spPr>
            <a:ln w="28575" cap="rnd">
              <a:solidFill>
                <a:schemeClr val="accent6"/>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DL(V)'!$CE$33:$CE$53</c:f>
              <c:numCache>
                <c:formatCode>General</c:formatCode>
                <c:ptCount val="21"/>
              </c:numCache>
            </c:numRef>
          </c:val>
          <c:smooth val="0"/>
        </c:ser>
        <c:ser>
          <c:idx val="6"/>
          <c:order val="6"/>
          <c:tx>
            <c:strRef>
              <c:f>'Scn1 4GHz ATG DL(A) TN DL(V)'!$CF$32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DL(V)'!$CF$33:$CF$53</c:f>
              <c:numCache>
                <c:formatCode>General</c:formatCode>
                <c:ptCount val="21"/>
              </c:numCache>
            </c:numRef>
          </c:val>
          <c:smooth val="0"/>
        </c:ser>
        <c:ser>
          <c:idx val="7"/>
          <c:order val="7"/>
          <c:tx>
            <c:strRef>
              <c:f>'Scn1 4GHz ATG DL(A) TN DL(V)'!$CG$32</c:f>
              <c:strCache>
                <c:ptCount val="1"/>
                <c:pt idx="0">
                  <c:v/>
                </c:pt>
              </c:strCache>
            </c:strRef>
          </c:tx>
          <c:spPr>
            <a:ln w="28575" cap="rnd">
              <a:solidFill>
                <a:schemeClr val="accent2">
                  <a:lumMod val="60000"/>
                </a:schemeClr>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DL(V)'!$CG$33:$CG$53</c:f>
              <c:numCache>
                <c:formatCode>General</c:formatCode>
                <c:ptCount val="21"/>
              </c:numCache>
            </c:numRef>
          </c:val>
          <c:smooth val="0"/>
        </c:ser>
        <c:ser>
          <c:idx val="8"/>
          <c:order val="8"/>
          <c:tx>
            <c:strRef>
              <c:f>'Scn1 4GHz ATG DL(A) TN DL(V)'!$CH$32</c:f>
              <c:strCache>
                <c:ptCount val="1"/>
                <c:pt idx="0">
                  <c:v/>
                </c:pt>
              </c:strCache>
            </c:strRef>
          </c:tx>
          <c:spPr>
            <a:ln w="28575" cap="rnd">
              <a:solidFill>
                <a:schemeClr val="accent3">
                  <a:lumMod val="60000"/>
                </a:schemeClr>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DL(V)'!$CH$33:$CH$53</c:f>
              <c:numCache>
                <c:formatCode>General</c:formatCode>
                <c:ptCount val="21"/>
              </c:numCache>
            </c:numRef>
          </c:val>
          <c:smooth val="0"/>
        </c:ser>
        <c:ser>
          <c:idx val="9"/>
          <c:order val="9"/>
          <c:tx>
            <c:strRef>
              <c:f>'Scn1 4GHz ATG DL(A) TN DL(V)'!$CI$32</c:f>
              <c:strCache>
                <c:ptCount val="1"/>
                <c:pt idx="0">
                  <c:v/>
                </c:pt>
              </c:strCache>
            </c:strRef>
          </c:tx>
          <c:spPr>
            <a:ln w="28575" cap="rnd">
              <a:solidFill>
                <a:schemeClr val="accent4">
                  <a:lumMod val="60000"/>
                </a:schemeClr>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DL(V)'!$CI$33:$CI$53</c:f>
              <c:numCache>
                <c:formatCode>General</c:formatCode>
                <c:ptCount val="21"/>
              </c:numCache>
            </c:numRef>
          </c:val>
          <c:smooth val="0"/>
        </c:ser>
        <c:ser>
          <c:idx val="10"/>
          <c:order val="10"/>
          <c:tx>
            <c:strRef>
              <c:f>'Scn1 4GHz ATG DL(A) TN DL(V)'!$CJ$32</c:f>
              <c:strCache>
                <c:ptCount val="1"/>
                <c:pt idx="0">
                  <c:v/>
                </c:pt>
              </c:strCache>
            </c:strRef>
          </c:tx>
          <c:spPr>
            <a:ln w="28575" cap="rnd">
              <a:solidFill>
                <a:schemeClr val="accent5">
                  <a:lumMod val="60000"/>
                </a:schemeClr>
              </a:solidFill>
              <a:round/>
            </a:ln>
            <a:effectLst/>
          </c:spPr>
          <c:marker>
            <c:symbol val="none"/>
          </c:marker>
          <c:dLbls>
            <c:delete val="1"/>
          </c:dLbls>
          <c:cat>
            <c:numRef>
              <c:f>'Scn1 4GHz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DL(V)'!$CJ$33:$CJ$53</c:f>
              <c:numCache>
                <c:formatCode>General</c:formatCode>
                <c:ptCount val="21"/>
              </c:numCache>
            </c:numRef>
          </c:val>
          <c:smooth val="0"/>
        </c:ser>
        <c:dLbls>
          <c:showLegendKey val="0"/>
          <c:showVal val="0"/>
          <c:showCatName val="0"/>
          <c:showSerName val="0"/>
          <c:showPercent val="0"/>
          <c:showBubbleSize val="0"/>
        </c:dLbls>
        <c:marker val="0"/>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5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of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 4GHz ATG DL(A) TN DL(V)'!$CO$32</c:f>
              <c:strCache>
                <c:ptCount val="1"/>
                <c:pt idx="0">
                  <c:v>Ericsson</c:v>
                </c:pt>
              </c:strCache>
            </c:strRef>
          </c:tx>
          <c:spPr>
            <a:ln w="28575" cap="rnd">
              <a:solidFill>
                <a:schemeClr val="accent1"/>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DL(V)'!$CO$33:$CO$53</c:f>
              <c:numCache>
                <c:formatCode>General</c:formatCode>
                <c:ptCount val="21"/>
                <c:pt idx="0">
                  <c:v>0.905793943113686</c:v>
                </c:pt>
                <c:pt idx="1">
                  <c:v>0.90579394309509</c:v>
                </c:pt>
                <c:pt idx="2">
                  <c:v>0.90579394308038</c:v>
                </c:pt>
                <c:pt idx="3">
                  <c:v>0.905793943068656</c:v>
                </c:pt>
                <c:pt idx="4">
                  <c:v>0.90579394305933</c:v>
                </c:pt>
                <c:pt idx="5">
                  <c:v>0.905793943051958</c:v>
                </c:pt>
                <c:pt idx="6">
                  <c:v>0.905793943046074</c:v>
                </c:pt>
                <c:pt idx="7">
                  <c:v>0.905793943041411</c:v>
                </c:pt>
                <c:pt idx="8">
                  <c:v>0.905793943037714</c:v>
                </c:pt>
                <c:pt idx="9">
                  <c:v>0.90579394303475</c:v>
                </c:pt>
                <c:pt idx="10">
                  <c:v>0.905793943032418</c:v>
                </c:pt>
                <c:pt idx="11">
                  <c:v>0.905793943030564</c:v>
                </c:pt>
                <c:pt idx="12">
                  <c:v>0.905793943029065</c:v>
                </c:pt>
                <c:pt idx="13">
                  <c:v>0.905793943027899</c:v>
                </c:pt>
                <c:pt idx="14">
                  <c:v>0.905793943026967</c:v>
                </c:pt>
                <c:pt idx="15">
                  <c:v>0.905793943026245</c:v>
                </c:pt>
              </c:numCache>
            </c:numRef>
          </c:val>
          <c:smooth val="0"/>
        </c:ser>
        <c:ser>
          <c:idx val="1"/>
          <c:order val="1"/>
          <c:tx>
            <c:strRef>
              <c:f>'Scn1 4GHz ATG DL(A) TN DL(V)'!$CP$32</c:f>
              <c:strCache>
                <c:ptCount val="1"/>
                <c:pt idx="0">
                  <c:v>ZTE</c:v>
                </c:pt>
              </c:strCache>
            </c:strRef>
          </c:tx>
          <c:spPr>
            <a:ln w="28575" cap="rnd">
              <a:solidFill>
                <a:schemeClr val="accent2"/>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DL(V)'!$CP$33:$CP$53</c:f>
              <c:numCache>
                <c:formatCode>General</c:formatCode>
                <c:ptCount val="21"/>
              </c:numCache>
            </c:numRef>
          </c:val>
          <c:smooth val="0"/>
        </c:ser>
        <c:ser>
          <c:idx val="2"/>
          <c:order val="2"/>
          <c:tx>
            <c:strRef>
              <c:f>'Scn1 4GHz ATG DL(A) TN DL(V)'!$CQ$32</c:f>
              <c:strCache>
                <c:ptCount val="1"/>
                <c:pt idx="0">
                  <c:v>Company 3</c:v>
                </c:pt>
              </c:strCache>
            </c:strRef>
          </c:tx>
          <c:spPr>
            <a:ln w="28575" cap="rnd">
              <a:solidFill>
                <a:schemeClr val="accent3"/>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DL(V)'!$CQ$33:$CQ$53</c:f>
              <c:numCache>
                <c:formatCode>General</c:formatCode>
                <c:ptCount val="21"/>
              </c:numCache>
            </c:numRef>
          </c:val>
          <c:smooth val="0"/>
        </c:ser>
        <c:ser>
          <c:idx val="3"/>
          <c:order val="3"/>
          <c:tx>
            <c:strRef>
              <c:f>'Scn1 4GHz ATG DL(A) TN DL(V)'!$CR$32</c:f>
              <c:strCache>
                <c:ptCount val="1"/>
                <c:pt idx="0">
                  <c:v>Company 4</c:v>
                </c:pt>
              </c:strCache>
            </c:strRef>
          </c:tx>
          <c:spPr>
            <a:ln w="28575" cap="rnd">
              <a:solidFill>
                <a:schemeClr val="accent4"/>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DL(V)'!$CR$33:$CR$53</c:f>
              <c:numCache>
                <c:formatCode>General</c:formatCode>
                <c:ptCount val="21"/>
              </c:numCache>
            </c:numRef>
          </c:val>
          <c:smooth val="0"/>
        </c:ser>
        <c:ser>
          <c:idx val="4"/>
          <c:order val="4"/>
          <c:tx>
            <c:strRef>
              <c:f>'Scn1 4GHz ATG DL(A) TN DL(V)'!$CS$32</c:f>
              <c:strCache>
                <c:ptCount val="1"/>
                <c:pt idx="0">
                  <c:v>Company 5</c:v>
                </c:pt>
              </c:strCache>
            </c:strRef>
          </c:tx>
          <c:spPr>
            <a:ln w="28575" cap="rnd">
              <a:solidFill>
                <a:schemeClr val="accent5"/>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DL(V)'!$CS$33:$CS$53</c:f>
              <c:numCache>
                <c:formatCode>General</c:formatCode>
                <c:ptCount val="21"/>
              </c:numCache>
            </c:numRef>
          </c:val>
          <c:smooth val="0"/>
        </c:ser>
        <c:ser>
          <c:idx val="5"/>
          <c:order val="5"/>
          <c:tx>
            <c:strRef>
              <c:f>'Scn1 4GHz ATG DL(A) TN DL(V)'!$CT$32</c:f>
              <c:strCache>
                <c:ptCount val="1"/>
                <c:pt idx="0">
                  <c:v>Company 6</c:v>
                </c:pt>
              </c:strCache>
            </c:strRef>
          </c:tx>
          <c:spPr>
            <a:ln w="28575" cap="rnd">
              <a:solidFill>
                <a:schemeClr val="accent6"/>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DL(V)'!$CT$33:$CT$53</c:f>
              <c:numCache>
                <c:formatCode>General</c:formatCode>
                <c:ptCount val="21"/>
              </c:numCache>
            </c:numRef>
          </c:val>
          <c:smooth val="0"/>
        </c:ser>
        <c:ser>
          <c:idx val="6"/>
          <c:order val="6"/>
          <c:tx>
            <c:strRef>
              <c:f>'Scn1 4GHz ATG DL(A) TN DL(V)'!$CU$32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DL(V)'!$CU$33:$CU$53</c:f>
              <c:numCache>
                <c:formatCode>General</c:formatCode>
                <c:ptCount val="21"/>
              </c:numCache>
            </c:numRef>
          </c:val>
          <c:smooth val="0"/>
        </c:ser>
        <c:ser>
          <c:idx val="7"/>
          <c:order val="7"/>
          <c:tx>
            <c:strRef>
              <c:f>'Scn1 4GHz ATG DL(A) TN DL(V)'!$CV$32</c:f>
              <c:strCache>
                <c:ptCount val="1"/>
                <c:pt idx="0">
                  <c:v/>
                </c:pt>
              </c:strCache>
            </c:strRef>
          </c:tx>
          <c:spPr>
            <a:ln w="28575" cap="rnd">
              <a:solidFill>
                <a:schemeClr val="accent2">
                  <a:lumMod val="60000"/>
                </a:schemeClr>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DL(V)'!$CV$33:$CV$53</c:f>
              <c:numCache>
                <c:formatCode>General</c:formatCode>
                <c:ptCount val="21"/>
              </c:numCache>
            </c:numRef>
          </c:val>
          <c:smooth val="0"/>
        </c:ser>
        <c:ser>
          <c:idx val="8"/>
          <c:order val="8"/>
          <c:tx>
            <c:strRef>
              <c:f>'Scn1 4GHz ATG DL(A) TN DL(V)'!$CW$32</c:f>
              <c:strCache>
                <c:ptCount val="1"/>
                <c:pt idx="0">
                  <c:v/>
                </c:pt>
              </c:strCache>
            </c:strRef>
          </c:tx>
          <c:spPr>
            <a:ln w="28575" cap="rnd">
              <a:solidFill>
                <a:schemeClr val="accent3">
                  <a:lumMod val="60000"/>
                </a:schemeClr>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DL(V)'!$CW$33:$CW$53</c:f>
              <c:numCache>
                <c:formatCode>General</c:formatCode>
                <c:ptCount val="21"/>
              </c:numCache>
            </c:numRef>
          </c:val>
          <c:smooth val="0"/>
        </c:ser>
        <c:ser>
          <c:idx val="9"/>
          <c:order val="9"/>
          <c:tx>
            <c:strRef>
              <c:f>'Scn1 4GHz ATG DL(A) TN DL(V)'!$CX$32</c:f>
              <c:strCache>
                <c:ptCount val="1"/>
                <c:pt idx="0">
                  <c:v/>
                </c:pt>
              </c:strCache>
            </c:strRef>
          </c:tx>
          <c:spPr>
            <a:ln w="28575" cap="rnd">
              <a:solidFill>
                <a:schemeClr val="accent4">
                  <a:lumMod val="60000"/>
                </a:schemeClr>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DL(V)'!$CX$33:$CX$53</c:f>
              <c:numCache>
                <c:formatCode>General</c:formatCode>
                <c:ptCount val="21"/>
              </c:numCache>
            </c:numRef>
          </c:val>
          <c:smooth val="0"/>
        </c:ser>
        <c:ser>
          <c:idx val="10"/>
          <c:order val="10"/>
          <c:tx>
            <c:strRef>
              <c:f>'Scn1 4GHz ATG DL(A) TN DL(V)'!$CY$32</c:f>
              <c:strCache>
                <c:ptCount val="1"/>
                <c:pt idx="0">
                  <c:v/>
                </c:pt>
              </c:strCache>
            </c:strRef>
          </c:tx>
          <c:spPr>
            <a:ln w="28575" cap="rnd">
              <a:solidFill>
                <a:schemeClr val="accent5">
                  <a:lumMod val="60000"/>
                </a:schemeClr>
              </a:solidFill>
              <a:round/>
            </a:ln>
            <a:effectLst/>
          </c:spPr>
          <c:marker>
            <c:symbol val="none"/>
          </c:marker>
          <c:dLbls>
            <c:delete val="1"/>
          </c:dLbls>
          <c:cat>
            <c:numRef>
              <c:f>'Scn1 4GHz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DL(V)'!$CY$33:$CY$53</c:f>
              <c:numCache>
                <c:formatCode>General</c:formatCode>
                <c:ptCount val="21"/>
              </c:numCache>
            </c:numRef>
          </c:val>
          <c:smooth val="0"/>
        </c:ser>
        <c:dLbls>
          <c:showLegendKey val="0"/>
          <c:showVal val="0"/>
          <c:showCatName val="0"/>
          <c:showSerName val="0"/>
          <c:showPercent val="0"/>
          <c:showBubbleSize val="0"/>
        </c:dLbls>
        <c:marker val="0"/>
        <c:smooth val="0"/>
        <c:axId val="1742209888"/>
        <c:axId val="1742210720"/>
      </c:lineChart>
      <c:catAx>
        <c:axId val="1742209888"/>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manualLayout>
              <c:xMode val="edge"/>
              <c:yMode val="edge"/>
              <c:x val="0.469230361385247"/>
              <c:y val="0.834677386201093"/>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742210720"/>
        <c:crosses val="autoZero"/>
        <c:auto val="1"/>
        <c:lblAlgn val="ctr"/>
        <c:lblOffset val="100"/>
        <c:noMultiLvlLbl val="0"/>
      </c:catAx>
      <c:valAx>
        <c:axId val="1742210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74220988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 4GHz ATG DL(A) TN DL(V)'!$DD$32</c:f>
              <c:strCache>
                <c:ptCount val="1"/>
                <c:pt idx="0">
                  <c:v>Ericsson</c:v>
                </c:pt>
              </c:strCache>
            </c:strRef>
          </c:tx>
          <c:spPr>
            <a:ln w="28575" cap="rnd">
              <a:solidFill>
                <a:schemeClr val="accent1"/>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DL(V)'!$DD$33:$DD$53</c:f>
              <c:numCache>
                <c:formatCode>General</c:formatCode>
                <c:ptCount val="21"/>
                <c:pt idx="0">
                  <c:v>0.324457543207446</c:v>
                </c:pt>
                <c:pt idx="1">
                  <c:v>0.306777122328927</c:v>
                </c:pt>
                <c:pt idx="2">
                  <c:v>0.292265457742613</c:v>
                </c:pt>
                <c:pt idx="3">
                  <c:v>0.280415680364499</c:v>
                </c:pt>
                <c:pt idx="4">
                  <c:v>0.270783417208853</c:v>
                </c:pt>
                <c:pt idx="5">
                  <c:v>0.262984606972749</c:v>
                </c:pt>
                <c:pt idx="6">
                  <c:v>0.256691635354711</c:v>
                </c:pt>
                <c:pt idx="7">
                  <c:v>0.251628292008521</c:v>
                </c:pt>
                <c:pt idx="8">
                  <c:v>0.24756407658223</c:v>
                </c:pt>
                <c:pt idx="9">
                  <c:v>0.244308317283026</c:v>
                </c:pt>
                <c:pt idx="10">
                  <c:v>0.24170445717635</c:v>
                </c:pt>
                <c:pt idx="11">
                  <c:v>0.239624746738942</c:v>
                </c:pt>
                <c:pt idx="12">
                  <c:v>0.23796547788083</c:v>
                </c:pt>
                <c:pt idx="13">
                  <c:v>0.236642814281562</c:v>
                </c:pt>
                <c:pt idx="14">
                  <c:v>0.235589216718535</c:v>
                </c:pt>
                <c:pt idx="15">
                  <c:v>0.234750426873187</c:v>
                </c:pt>
              </c:numCache>
            </c:numRef>
          </c:val>
          <c:smooth val="0"/>
        </c:ser>
        <c:ser>
          <c:idx val="1"/>
          <c:order val="1"/>
          <c:tx>
            <c:strRef>
              <c:f>'Scn1 4GHz ATG DL(A) TN DL(V)'!$DE$32</c:f>
              <c:strCache>
                <c:ptCount val="1"/>
                <c:pt idx="0">
                  <c:v>ZTE</c:v>
                </c:pt>
              </c:strCache>
            </c:strRef>
          </c:tx>
          <c:spPr>
            <a:ln w="28575" cap="rnd">
              <a:solidFill>
                <a:schemeClr val="accent2"/>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DL(V)'!$DE$33:$DE$53</c:f>
              <c:numCache>
                <c:formatCode>General</c:formatCode>
                <c:ptCount val="21"/>
              </c:numCache>
            </c:numRef>
          </c:val>
          <c:smooth val="0"/>
        </c:ser>
        <c:ser>
          <c:idx val="2"/>
          <c:order val="2"/>
          <c:tx>
            <c:strRef>
              <c:f>'Scn1 4GHz ATG DL(A) TN DL(V)'!$DF$32</c:f>
              <c:strCache>
                <c:ptCount val="1"/>
                <c:pt idx="0">
                  <c:v>Company 3</c:v>
                </c:pt>
              </c:strCache>
            </c:strRef>
          </c:tx>
          <c:spPr>
            <a:ln w="28575" cap="rnd">
              <a:solidFill>
                <a:schemeClr val="accent3"/>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DL(V)'!$DF$33:$DF$53</c:f>
              <c:numCache>
                <c:formatCode>General</c:formatCode>
                <c:ptCount val="21"/>
              </c:numCache>
            </c:numRef>
          </c:val>
          <c:smooth val="0"/>
        </c:ser>
        <c:ser>
          <c:idx val="3"/>
          <c:order val="3"/>
          <c:tx>
            <c:strRef>
              <c:f>'Scn1 4GHz ATG DL(A) TN DL(V)'!$DG$32</c:f>
              <c:strCache>
                <c:ptCount val="1"/>
                <c:pt idx="0">
                  <c:v>Company 4</c:v>
                </c:pt>
              </c:strCache>
            </c:strRef>
          </c:tx>
          <c:spPr>
            <a:ln w="28575" cap="rnd">
              <a:solidFill>
                <a:schemeClr val="accent4"/>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DL(V)'!$DG$33:$DG$53</c:f>
              <c:numCache>
                <c:formatCode>General</c:formatCode>
                <c:ptCount val="21"/>
              </c:numCache>
            </c:numRef>
          </c:val>
          <c:smooth val="0"/>
        </c:ser>
        <c:ser>
          <c:idx val="4"/>
          <c:order val="4"/>
          <c:tx>
            <c:strRef>
              <c:f>'Scn1 4GHz ATG DL(A) TN DL(V)'!$DH$32</c:f>
              <c:strCache>
                <c:ptCount val="1"/>
                <c:pt idx="0">
                  <c:v>Company 5</c:v>
                </c:pt>
              </c:strCache>
            </c:strRef>
          </c:tx>
          <c:spPr>
            <a:ln w="28575" cap="rnd">
              <a:solidFill>
                <a:schemeClr val="accent5"/>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DL(V)'!$DH$33:$DH$53</c:f>
              <c:numCache>
                <c:formatCode>General</c:formatCode>
                <c:ptCount val="21"/>
              </c:numCache>
            </c:numRef>
          </c:val>
          <c:smooth val="0"/>
        </c:ser>
        <c:ser>
          <c:idx val="5"/>
          <c:order val="5"/>
          <c:tx>
            <c:strRef>
              <c:f>'Scn1 4GHz ATG DL(A) TN DL(V)'!$DI$32</c:f>
              <c:strCache>
                <c:ptCount val="1"/>
                <c:pt idx="0">
                  <c:v>Company 6</c:v>
                </c:pt>
              </c:strCache>
            </c:strRef>
          </c:tx>
          <c:spPr>
            <a:ln w="28575" cap="rnd">
              <a:solidFill>
                <a:schemeClr val="accent6"/>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DL(V)'!$DI$33:$DI$53</c:f>
              <c:numCache>
                <c:formatCode>General</c:formatCode>
                <c:ptCount val="21"/>
              </c:numCache>
            </c:numRef>
          </c:val>
          <c:smooth val="0"/>
        </c:ser>
        <c:ser>
          <c:idx val="6"/>
          <c:order val="6"/>
          <c:tx>
            <c:strRef>
              <c:f>'Scn1 4GHz ATG DL(A) TN DL(V)'!$DJ$32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DL(V)'!$DJ$33:$DJ$53</c:f>
              <c:numCache>
                <c:formatCode>General</c:formatCode>
                <c:ptCount val="21"/>
              </c:numCache>
            </c:numRef>
          </c:val>
          <c:smooth val="0"/>
        </c:ser>
        <c:ser>
          <c:idx val="7"/>
          <c:order val="7"/>
          <c:tx>
            <c:strRef>
              <c:f>'Scn1 4GHz ATG DL(A) TN DL(V)'!$DK$32</c:f>
              <c:strCache>
                <c:ptCount val="1"/>
                <c:pt idx="0">
                  <c:v/>
                </c:pt>
              </c:strCache>
            </c:strRef>
          </c:tx>
          <c:spPr>
            <a:ln w="28575" cap="rnd">
              <a:solidFill>
                <a:schemeClr val="accent2">
                  <a:lumMod val="60000"/>
                </a:schemeClr>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DL(V)'!$DK$33:$DK$53</c:f>
              <c:numCache>
                <c:formatCode>General</c:formatCode>
                <c:ptCount val="21"/>
              </c:numCache>
            </c:numRef>
          </c:val>
          <c:smooth val="0"/>
        </c:ser>
        <c:ser>
          <c:idx val="8"/>
          <c:order val="8"/>
          <c:tx>
            <c:strRef>
              <c:f>'Scn1 4GHz ATG DL(A) TN DL(V)'!$DL$32</c:f>
              <c:strCache>
                <c:ptCount val="1"/>
                <c:pt idx="0">
                  <c:v/>
                </c:pt>
              </c:strCache>
            </c:strRef>
          </c:tx>
          <c:spPr>
            <a:ln w="28575" cap="rnd">
              <a:solidFill>
                <a:schemeClr val="accent3">
                  <a:lumMod val="60000"/>
                </a:schemeClr>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DL(V)'!$DL$33:$DL$53</c:f>
              <c:numCache>
                <c:formatCode>General</c:formatCode>
                <c:ptCount val="21"/>
              </c:numCache>
            </c:numRef>
          </c:val>
          <c:smooth val="0"/>
        </c:ser>
        <c:ser>
          <c:idx val="9"/>
          <c:order val="9"/>
          <c:tx>
            <c:strRef>
              <c:f>'Scn1 4GHz ATG DL(A) TN DL(V)'!$DM$32</c:f>
              <c:strCache>
                <c:ptCount val="1"/>
                <c:pt idx="0">
                  <c:v/>
                </c:pt>
              </c:strCache>
            </c:strRef>
          </c:tx>
          <c:spPr>
            <a:ln w="28575" cap="rnd">
              <a:solidFill>
                <a:schemeClr val="accent4">
                  <a:lumMod val="60000"/>
                </a:schemeClr>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DL(V)'!$DM$33:$DM$53</c:f>
              <c:numCache>
                <c:formatCode>General</c:formatCode>
                <c:ptCount val="21"/>
              </c:numCache>
            </c:numRef>
          </c:val>
          <c:smooth val="0"/>
        </c:ser>
        <c:ser>
          <c:idx val="10"/>
          <c:order val="10"/>
          <c:tx>
            <c:strRef>
              <c:f>'Scn1 4GHz ATG DL(A) TN DL(V)'!$DN$32</c:f>
              <c:strCache>
                <c:ptCount val="1"/>
                <c:pt idx="0">
                  <c:v/>
                </c:pt>
              </c:strCache>
            </c:strRef>
          </c:tx>
          <c:spPr>
            <a:ln w="28575" cap="rnd">
              <a:solidFill>
                <a:schemeClr val="accent5">
                  <a:lumMod val="60000"/>
                </a:schemeClr>
              </a:solidFill>
              <a:round/>
            </a:ln>
            <a:effectLst/>
          </c:spPr>
          <c:marker>
            <c:symbol val="none"/>
          </c:marker>
          <c:dLbls>
            <c:delete val="1"/>
          </c:dLbls>
          <c:cat>
            <c:numRef>
              <c:f>'Scn1 4GHz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'Scn1 4GHz ATG DL(A) TN DL(V)'!$DN$33:$DN$53</c:f>
              <c:numCache>
                <c:formatCode>General</c:formatCode>
                <c:ptCount val="21"/>
              </c:numCache>
            </c:numRef>
          </c:val>
          <c:smooth val="0"/>
        </c:ser>
        <c:dLbls>
          <c:showLegendKey val="0"/>
          <c:showVal val="0"/>
          <c:showCatName val="0"/>
          <c:showSerName val="0"/>
          <c:showPercent val="0"/>
          <c:showBubbleSize val="0"/>
        </c:dLbls>
        <c:marker val="0"/>
        <c:smooth val="0"/>
        <c:axId val="1011715440"/>
        <c:axId val="1011731664"/>
      </c:lineChart>
      <c:catAx>
        <c:axId val="1011715440"/>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011731664"/>
        <c:crosses val="autoZero"/>
        <c:auto val="1"/>
        <c:lblAlgn val="ctr"/>
        <c:lblOffset val="100"/>
        <c:noMultiLvlLbl val="0"/>
      </c:catAx>
      <c:valAx>
        <c:axId val="10117316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01171544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 - (20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UL(V)'!$B$32</c:f>
              <c:strCache>
                <c:ptCount val="1"/>
                <c:pt idx="0">
                  <c:v>Ericsson</c:v>
                </c:pt>
              </c:strCache>
            </c:strRef>
          </c:tx>
          <c:spPr>
            <a:ln w="28575" cap="rnd">
              <a:solidFill>
                <a:schemeClr val="accent1"/>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UL(V)'!$B$33:$B$53</c:f>
              <c:numCache>
                <c:formatCode>0.00E+00</c:formatCode>
                <c:ptCount val="21"/>
                <c:pt idx="0">
                  <c:v>1.49265785287511e-6</c:v>
                </c:pt>
                <c:pt idx="1">
                  <c:v>1.18642937696478e-6</c:v>
                </c:pt>
                <c:pt idx="2">
                  <c:v>9.43183708912443e-7</c:v>
                </c:pt>
                <c:pt idx="3">
                  <c:v>7.49966611035546e-7</c:v>
                </c:pt>
                <c:pt idx="4">
                  <c:v>5.96488880511004e-7</c:v>
                </c:pt>
                <c:pt idx="5">
                  <c:v>4.74577122044906e-7</c:v>
                </c:pt>
                <c:pt idx="6">
                  <c:v>3.77739228785146e-7</c:v>
                </c:pt>
                <c:pt idx="7">
                  <c:v>3.00818125964497e-7</c:v>
                </c:pt>
                <c:pt idx="8">
                  <c:v>2.39717579120224e-7</c:v>
                </c:pt>
                <c:pt idx="9">
                  <c:v>1.91183613384993e-7</c:v>
                </c:pt>
                <c:pt idx="10">
                  <c:v>1.5263180719316e-7</c:v>
                </c:pt>
                <c:pt idx="11">
                  <c:v>1.22008880776292e-7</c:v>
                </c:pt>
                <c:pt idx="12">
                  <c:v>9.76844050093462e-8</c:v>
                </c:pt>
                <c:pt idx="13">
                  <c:v>7.8362671906973e-8</c:v>
                </c:pt>
                <c:pt idx="14">
                  <c:v>6.30148822011734e-8</c:v>
                </c:pt>
                <c:pt idx="15">
                  <c:v>5.0823678598988e-8</c:v>
                </c:pt>
                <c:pt idx="16">
                  <c:v>4.1139847084537e-8</c:v>
                </c:pt>
                <c:pt idx="17">
                  <c:v>3.34478000851846e-8</c:v>
                </c:pt>
                <c:pt idx="18">
                  <c:v>2.73376765669298e-8</c:v>
                </c:pt>
                <c:pt idx="19">
                  <c:v>2.24843810237019e-8</c:v>
                </c:pt>
                <c:pt idx="20">
                  <c:v>1.8629131570691e-8</c:v>
                </c:pt>
              </c:numCache>
            </c:numRef>
          </c:val>
          <c:smooth val="0"/>
        </c:ser>
        <c:ser>
          <c:idx val="1"/>
          <c:order val="1"/>
          <c:tx>
            <c:strRef>
              <c:f>'Scn2 4GHz ATG UL(A) TN UL(V)'!$C$32</c:f>
              <c:strCache>
                <c:ptCount val="1"/>
                <c:pt idx="0">
                  <c:v>ZTE</c:v>
                </c:pt>
              </c:strCache>
            </c:strRef>
          </c:tx>
          <c:spPr>
            <a:ln w="28575" cap="rnd">
              <a:solidFill>
                <a:schemeClr val="accent2"/>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UL(V)'!$C$33:$C$53</c:f>
              <c:numCache>
                <c:formatCode>0.00E+00</c:formatCode>
                <c:ptCount val="21"/>
                <c:pt idx="0">
                  <c:v>1.59391857490476e-6</c:v>
                </c:pt>
                <c:pt idx="1">
                  <c:v>1.26691593882455e-6</c:v>
                </c:pt>
                <c:pt idx="2">
                  <c:v>1.00716844864124e-6</c:v>
                </c:pt>
                <c:pt idx="3">
                  <c:v>8.00843713566479e-7</c:v>
                </c:pt>
                <c:pt idx="4">
                  <c:v>6.36954178290239e-7</c:v>
                </c:pt>
                <c:pt idx="5">
                  <c:v>5.06772090957952e-7</c:v>
                </c:pt>
                <c:pt idx="6">
                  <c:v>4.0336479711911e-7</c:v>
                </c:pt>
                <c:pt idx="7">
                  <c:v>3.21225424038119e-7</c:v>
                </c:pt>
                <c:pt idx="8">
                  <c:v>2.55979804020257e-7</c:v>
                </c:pt>
                <c:pt idx="9">
                  <c:v>2.04153405292118e-7</c:v>
                </c:pt>
                <c:pt idx="10">
                  <c:v>1.62986169005563e-7</c:v>
                </c:pt>
                <c:pt idx="11">
                  <c:v>1.30285904287319e-7</c:v>
                </c:pt>
                <c:pt idx="12">
                  <c:v>1.0431115970988e-7</c:v>
                </c:pt>
                <c:pt idx="13">
                  <c:v>8.36786862024042e-8</c:v>
                </c:pt>
                <c:pt idx="14">
                  <c:v>6.72897182418808e-8</c:v>
                </c:pt>
                <c:pt idx="15">
                  <c:v>5.42715095086521e-8</c:v>
                </c:pt>
                <c:pt idx="16">
                  <c:v>4.39308034394514e-8</c:v>
                </c:pt>
                <c:pt idx="17">
                  <c:v>3.57168628006832e-8</c:v>
                </c:pt>
                <c:pt idx="18">
                  <c:v>2.91923041295661e-8</c:v>
                </c:pt>
                <c:pt idx="19">
                  <c:v>2.40096720283134e-8</c:v>
                </c:pt>
                <c:pt idx="20">
                  <c:v>1.98929317463126e-8</c:v>
                </c:pt>
              </c:numCache>
            </c:numRef>
          </c:val>
          <c:smooth val="0"/>
        </c:ser>
        <c:ser>
          <c:idx val="2"/>
          <c:order val="2"/>
          <c:tx>
            <c:strRef>
              <c:f>'Scn2 4GHz ATG UL(A) TN UL(V)'!$D$32</c:f>
              <c:strCache>
                <c:ptCount val="1"/>
                <c:pt idx="0">
                  <c:v>Company 3</c:v>
                </c:pt>
              </c:strCache>
            </c:strRef>
          </c:tx>
          <c:spPr>
            <a:ln w="28575" cap="rnd">
              <a:solidFill>
                <a:schemeClr val="accent3"/>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UL(V)'!$D$33:$D$53</c:f>
              <c:numCache>
                <c:formatCode>General</c:formatCode>
                <c:ptCount val="21"/>
              </c:numCache>
            </c:numRef>
          </c:val>
          <c:smooth val="0"/>
        </c:ser>
        <c:ser>
          <c:idx val="3"/>
          <c:order val="3"/>
          <c:tx>
            <c:strRef>
              <c:f>'Scn2 4GHz ATG UL(A) TN UL(V)'!$E$32</c:f>
              <c:strCache>
                <c:ptCount val="1"/>
                <c:pt idx="0">
                  <c:v>Company 4</c:v>
                </c:pt>
              </c:strCache>
            </c:strRef>
          </c:tx>
          <c:spPr>
            <a:ln w="28575" cap="rnd">
              <a:solidFill>
                <a:schemeClr val="accent4"/>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UL(V)'!$E$33:$E$53</c:f>
              <c:numCache>
                <c:formatCode>General</c:formatCode>
                <c:ptCount val="21"/>
              </c:numCache>
            </c:numRef>
          </c:val>
          <c:smooth val="0"/>
        </c:ser>
        <c:ser>
          <c:idx val="4"/>
          <c:order val="4"/>
          <c:tx>
            <c:strRef>
              <c:f>'Scn2 4GHz ATG UL(A) TN UL(V)'!$F$32</c:f>
              <c:strCache>
                <c:ptCount val="1"/>
                <c:pt idx="0">
                  <c:v>Company 5</c:v>
                </c:pt>
              </c:strCache>
            </c:strRef>
          </c:tx>
          <c:spPr>
            <a:ln w="28575" cap="rnd">
              <a:solidFill>
                <a:schemeClr val="accent5"/>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UL(V)'!$F$33:$F$53</c:f>
              <c:numCache>
                <c:formatCode>General</c:formatCode>
                <c:ptCount val="21"/>
              </c:numCache>
            </c:numRef>
          </c:val>
          <c:smooth val="0"/>
        </c:ser>
        <c:ser>
          <c:idx val="5"/>
          <c:order val="5"/>
          <c:tx>
            <c:strRef>
              <c:f>'Scn2 4GHz ATG UL(A) TN UL(V)'!$G$32</c:f>
              <c:strCache>
                <c:ptCount val="1"/>
                <c:pt idx="0">
                  <c:v>Company 6</c:v>
                </c:pt>
              </c:strCache>
            </c:strRef>
          </c:tx>
          <c:spPr>
            <a:ln w="28575" cap="rnd">
              <a:solidFill>
                <a:schemeClr val="accent6"/>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UL(V)'!$G$33:$G$53</c:f>
              <c:numCache>
                <c:formatCode>General</c:formatCode>
                <c:ptCount val="21"/>
              </c:numCache>
            </c:numRef>
          </c:val>
          <c:smooth val="0"/>
        </c:ser>
        <c:ser>
          <c:idx val="6"/>
          <c:order val="6"/>
          <c:tx>
            <c:strRef>
              <c:f>'Scn2 4GHz ATG UL(A) TN UL(V)'!$H$32</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UL(V)'!$H$33:$H$53</c:f>
              <c:numCache>
                <c:formatCode>General</c:formatCode>
                <c:ptCount val="21"/>
              </c:numCache>
            </c:numRef>
          </c:val>
          <c:smooth val="0"/>
        </c:ser>
        <c:ser>
          <c:idx val="7"/>
          <c:order val="7"/>
          <c:tx>
            <c:strRef>
              <c:f>'Scn2 4GHz ATG UL(A) TN UL(V)'!$I$32</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UL(V)'!$I$33:$I$53</c:f>
              <c:numCache>
                <c:formatCode>General</c:formatCode>
                <c:ptCount val="21"/>
              </c:numCache>
            </c:numRef>
          </c:val>
          <c:smooth val="0"/>
        </c:ser>
        <c:ser>
          <c:idx val="8"/>
          <c:order val="8"/>
          <c:tx>
            <c:strRef>
              <c:f>'Scn2 4GHz ATG UL(A) TN UL(V)'!$J$32</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UL(V)'!$J$33:$J$53</c:f>
              <c:numCache>
                <c:formatCode>General</c:formatCode>
                <c:ptCount val="21"/>
              </c:numCache>
            </c:numRef>
          </c:val>
          <c:smooth val="0"/>
        </c:ser>
        <c:ser>
          <c:idx val="9"/>
          <c:order val="9"/>
          <c:tx>
            <c:strRef>
              <c:f>'Scn2 4GHz ATG UL(A) TN UL(V)'!$K$32</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UL(V)'!$K$33:$K$53</c:f>
              <c:numCache>
                <c:formatCode>General</c:formatCode>
                <c:ptCount val="21"/>
              </c:numCache>
            </c:numRef>
          </c:val>
          <c:smooth val="0"/>
        </c:ser>
        <c:ser>
          <c:idx val="10"/>
          <c:order val="10"/>
          <c:tx>
            <c:strRef>
              <c:f>'Scn2 4GHz ATG UL(A) TN UL(V)'!$L$32</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UL(V)'!$L$33:$L$53</c:f>
              <c:numCache>
                <c:formatCode>General</c:formatCode>
                <c:ptCount val="21"/>
              </c:numCache>
            </c:numRef>
          </c:val>
          <c:smooth val="0"/>
        </c:ser>
        <c:dLbls>
          <c:showLegendKey val="0"/>
          <c:showVal val="0"/>
          <c:showCatName val="0"/>
          <c:showSerName val="0"/>
          <c:showPercent val="0"/>
          <c:showBubbleSize val="0"/>
        </c:dLbls>
        <c:marker val="0"/>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ATG UE ACLR (dB)</a:t>
                </a:r>
                <a:endParaRPr lang="en-US" sz="1000">
                  <a:effectLst/>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Throughput Loss (%)</a:t>
                </a:r>
                <a:endParaRPr lang="en-US" sz="1000">
                  <a:effectLst/>
                  <a:latin typeface="Arial" panose="020B0604020202020204" pitchFamily="7" charset="0"/>
                  <a:cs typeface="Arial" panose="020B0604020202020204" pitchFamily="7" charset="0"/>
                </a:endParaRPr>
              </a:p>
            </c:rich>
          </c:tx>
          <c:layout>
            <c:manualLayout>
              <c:xMode val="edge"/>
              <c:yMode val="edge"/>
              <c:x val="0.0138498151131473"/>
              <c:y val="0.243203352896538"/>
            </c:manualLayout>
          </c:layout>
          <c:overlay val="0"/>
          <c:spPr>
            <a:noFill/>
            <a:ln>
              <a:noFill/>
            </a:ln>
            <a:effectLst/>
          </c:spPr>
        </c:title>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7254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whole network - </a:t>
            </a:r>
            <a:r>
              <a:rPr lang="en-US" sz="1400" b="0" i="0" u="none" strike="noStrike" baseline="0">
                <a:effectLst/>
              </a:rPr>
              <a:t>(20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UL(V)'!$Q$32</c:f>
              <c:strCache>
                <c:ptCount val="1"/>
                <c:pt idx="0">
                  <c:v>Ericsson</c:v>
                </c:pt>
              </c:strCache>
            </c:strRef>
          </c:tx>
          <c:spPr>
            <a:ln w="28575" cap="rnd">
              <a:solidFill>
                <a:schemeClr val="accent1"/>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UL(V)'!$Q$33:$Q$53</c:f>
              <c:numCache>
                <c:formatCode>General</c:formatCode>
                <c:ptCount val="21"/>
                <c:pt idx="0">
                  <c:v>0.0035413643553972</c:v>
                </c:pt>
                <c:pt idx="1">
                  <c:v>0.00281973225613186</c:v>
                </c:pt>
                <c:pt idx="2">
                  <c:v>0.0022447389107727</c:v>
                </c:pt>
                <c:pt idx="3">
                  <c:v>0.00178687091848539</c:v>
                </c:pt>
                <c:pt idx="4">
                  <c:v>0.00142245195345891</c:v>
                </c:pt>
                <c:pt idx="5">
                  <c:v>0.00113252558232579</c:v>
                </c:pt>
                <c:pt idx="6">
                  <c:v>0.000901938385744483</c:v>
                </c:pt>
                <c:pt idx="7">
                  <c:v>0.000718592441140142</c:v>
                </c:pt>
                <c:pt idx="8">
                  <c:v>0.000572839097845446</c:v>
                </c:pt>
                <c:pt idx="9">
                  <c:v>0.000456989419617138</c:v>
                </c:pt>
                <c:pt idx="10">
                  <c:v>0.000364920164608318</c:v>
                </c:pt>
                <c:pt idx="11">
                  <c:v>0.000291757515735736</c:v>
                </c:pt>
                <c:pt idx="12">
                  <c:v>0.000233623758538748</c:v>
                </c:pt>
                <c:pt idx="13">
                  <c:v>0.000187434726439673</c:v>
                </c:pt>
                <c:pt idx="14">
                  <c:v>0.000150738056303723</c:v>
                </c:pt>
                <c:pt idx="15">
                  <c:v>0.000121584171364209</c:v>
                </c:pt>
                <c:pt idx="16" c:formatCode="0.00E+00">
                  <c:v>9.84234607370738e-5</c:v>
                </c:pt>
                <c:pt idx="17" c:formatCode="0.00E+00">
                  <c:v>8.00243882159712e-5</c:v>
                </c:pt>
                <c:pt idx="18" c:formatCode="0.00E+00">
                  <c:v>6.5408307492465e-5</c:v>
                </c:pt>
                <c:pt idx="19" c:formatCode="0.00E+00">
                  <c:v>5.37975987535688e-5</c:v>
                </c:pt>
                <c:pt idx="20" c:formatCode="0.00E+00">
                  <c:v>4.45744153587668e-5</c:v>
                </c:pt>
              </c:numCache>
            </c:numRef>
          </c:val>
          <c:smooth val="0"/>
        </c:ser>
        <c:ser>
          <c:idx val="1"/>
          <c:order val="1"/>
          <c:tx>
            <c:strRef>
              <c:f>'Scn2 4GHz ATG UL(A) TN UL(V)'!$R$32</c:f>
              <c:strCache>
                <c:ptCount val="1"/>
                <c:pt idx="0">
                  <c:v>ZTE</c:v>
                </c:pt>
              </c:strCache>
            </c:strRef>
          </c:tx>
          <c:spPr>
            <a:ln w="28575" cap="rnd">
              <a:solidFill>
                <a:schemeClr val="accent2"/>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UL(V)'!$R$33:$R$53</c:f>
              <c:numCache>
                <c:formatCode>General</c:formatCode>
                <c:ptCount val="21"/>
                <c:pt idx="0">
                  <c:v>0.000469313883255662</c:v>
                </c:pt>
                <c:pt idx="1">
                  <c:v>0.000373248655594072</c:v>
                </c:pt>
                <c:pt idx="2">
                  <c:v>0.000296861683490857</c:v>
                </c:pt>
                <c:pt idx="3">
                  <c:v>0.000236134913000896</c:v>
                </c:pt>
                <c:pt idx="4">
                  <c:v>0.000187866003598103</c:v>
                </c:pt>
                <c:pt idx="5">
                  <c:v>0.000149504457924721</c:v>
                </c:pt>
                <c:pt idx="6">
                  <c:v>0.000119020037370188</c:v>
                </c:pt>
                <c:pt idx="7" c:formatCode="0.00E+00">
                  <c:v>9.47973373688349e-5</c:v>
                </c:pt>
                <c:pt idx="8" c:formatCode="0.00E+00">
                  <c:v>7.55514687811321e-5</c:v>
                </c:pt>
                <c:pt idx="9" c:formatCode="0.00E+00">
                  <c:v>6.02607146737988e-5</c:v>
                </c:pt>
                <c:pt idx="10" c:formatCode="0.00E+00">
                  <c:v>4.81128056506464e-5</c:v>
                </c:pt>
                <c:pt idx="11" c:formatCode="0.00E+00">
                  <c:v>3.84620959303916e-5</c:v>
                </c:pt>
                <c:pt idx="12" c:formatCode="0.00E+00">
                  <c:v>3.07954551748146e-5</c:v>
                </c:pt>
                <c:pt idx="13" c:formatCode="0.00E+00">
                  <c:v>2.47051149648847e-5</c:v>
                </c:pt>
                <c:pt idx="14" c:formatCode="0.00E+00">
                  <c:v>1.98670632500786e-5</c:v>
                </c:pt>
                <c:pt idx="15" c:formatCode="0.00E+00">
                  <c:v>1.60238586066619e-5</c:v>
                </c:pt>
                <c:pt idx="16" c:formatCode="0.00E+00">
                  <c:v>1.29709642027187e-5</c:v>
                </c:pt>
                <c:pt idx="17" c:formatCode="0.00E+00">
                  <c:v>1.05458828669747e-5</c:v>
                </c:pt>
                <c:pt idx="18" c:formatCode="0.00E+00">
                  <c:v>8.61952120789766e-6</c:v>
                </c:pt>
                <c:pt idx="19" c:formatCode="0.00E+00">
                  <c:v>7.08932550441688e-6</c:v>
                </c:pt>
                <c:pt idx="20" c:formatCode="0.00E+00">
                  <c:v>5.87382735783848e-6</c:v>
                </c:pt>
              </c:numCache>
            </c:numRef>
          </c:val>
          <c:smooth val="0"/>
        </c:ser>
        <c:ser>
          <c:idx val="2"/>
          <c:order val="2"/>
          <c:tx>
            <c:strRef>
              <c:f>'Scn2 4GHz ATG UL(A) TN UL(V)'!$S$32</c:f>
              <c:strCache>
                <c:ptCount val="1"/>
                <c:pt idx="0">
                  <c:v>Company 3</c:v>
                </c:pt>
              </c:strCache>
            </c:strRef>
          </c:tx>
          <c:spPr>
            <a:ln w="28575" cap="rnd">
              <a:solidFill>
                <a:schemeClr val="accent3"/>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UL(V)'!$S$33:$S$53</c:f>
              <c:numCache>
                <c:formatCode>General</c:formatCode>
                <c:ptCount val="21"/>
              </c:numCache>
            </c:numRef>
          </c:val>
          <c:smooth val="0"/>
        </c:ser>
        <c:ser>
          <c:idx val="3"/>
          <c:order val="3"/>
          <c:tx>
            <c:strRef>
              <c:f>'Scn2 4GHz ATG UL(A) TN UL(V)'!$T$32</c:f>
              <c:strCache>
                <c:ptCount val="1"/>
                <c:pt idx="0">
                  <c:v>Company 4</c:v>
                </c:pt>
              </c:strCache>
            </c:strRef>
          </c:tx>
          <c:spPr>
            <a:ln w="28575" cap="rnd">
              <a:solidFill>
                <a:schemeClr val="accent4"/>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UL(V)'!$T$33:$T$53</c:f>
              <c:numCache>
                <c:formatCode>General</c:formatCode>
                <c:ptCount val="21"/>
              </c:numCache>
            </c:numRef>
          </c:val>
          <c:smooth val="0"/>
        </c:ser>
        <c:ser>
          <c:idx val="4"/>
          <c:order val="4"/>
          <c:tx>
            <c:strRef>
              <c:f>'Scn2 4GHz ATG UL(A) TN UL(V)'!$U$32</c:f>
              <c:strCache>
                <c:ptCount val="1"/>
                <c:pt idx="0">
                  <c:v>Company 5</c:v>
                </c:pt>
              </c:strCache>
            </c:strRef>
          </c:tx>
          <c:spPr>
            <a:ln w="28575" cap="rnd">
              <a:solidFill>
                <a:schemeClr val="accent5"/>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UL(V)'!$U$33:$U$53</c:f>
              <c:numCache>
                <c:formatCode>General</c:formatCode>
                <c:ptCount val="21"/>
              </c:numCache>
            </c:numRef>
          </c:val>
          <c:smooth val="0"/>
        </c:ser>
        <c:ser>
          <c:idx val="5"/>
          <c:order val="5"/>
          <c:tx>
            <c:strRef>
              <c:f>'Scn2 4GHz ATG UL(A) TN UL(V)'!$V$32</c:f>
              <c:strCache>
                <c:ptCount val="1"/>
                <c:pt idx="0">
                  <c:v>Company 6</c:v>
                </c:pt>
              </c:strCache>
            </c:strRef>
          </c:tx>
          <c:spPr>
            <a:ln w="28575" cap="rnd">
              <a:solidFill>
                <a:schemeClr val="accent6"/>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UL(V)'!$V$33:$V$53</c:f>
              <c:numCache>
                <c:formatCode>General</c:formatCode>
                <c:ptCount val="21"/>
              </c:numCache>
            </c:numRef>
          </c:val>
          <c:smooth val="0"/>
        </c:ser>
        <c:ser>
          <c:idx val="6"/>
          <c:order val="6"/>
          <c:tx>
            <c:strRef>
              <c:f>'Scn2 4GHz ATG UL(A) TN UL(V)'!$W$32</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UL(V)'!$W$33:$W$53</c:f>
              <c:numCache>
                <c:formatCode>General</c:formatCode>
                <c:ptCount val="21"/>
              </c:numCache>
            </c:numRef>
          </c:val>
          <c:smooth val="0"/>
        </c:ser>
        <c:ser>
          <c:idx val="7"/>
          <c:order val="7"/>
          <c:tx>
            <c:strRef>
              <c:f>'Scn2 4GHz ATG UL(A) TN UL(V)'!$X$32</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UL(V)'!$X$33:$X$53</c:f>
              <c:numCache>
                <c:formatCode>General</c:formatCode>
                <c:ptCount val="21"/>
              </c:numCache>
            </c:numRef>
          </c:val>
          <c:smooth val="0"/>
        </c:ser>
        <c:ser>
          <c:idx val="8"/>
          <c:order val="8"/>
          <c:tx>
            <c:strRef>
              <c:f>'Scn2 4GHz ATG UL(A) TN UL(V)'!$Y$32</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UL(V)'!$Y$33:$Y$53</c:f>
              <c:numCache>
                <c:formatCode>General</c:formatCode>
                <c:ptCount val="21"/>
              </c:numCache>
            </c:numRef>
          </c:val>
          <c:smooth val="0"/>
        </c:ser>
        <c:ser>
          <c:idx val="9"/>
          <c:order val="9"/>
          <c:tx>
            <c:strRef>
              <c:f>'Scn2 4GHz ATG UL(A) TN UL(V)'!$Z$32</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UL(V)'!$Z$33:$Z$53</c:f>
              <c:numCache>
                <c:formatCode>General</c:formatCode>
                <c:ptCount val="21"/>
              </c:numCache>
            </c:numRef>
          </c:val>
          <c:smooth val="0"/>
        </c:ser>
        <c:ser>
          <c:idx val="10"/>
          <c:order val="10"/>
          <c:tx>
            <c:strRef>
              <c:f>'Scn2 4GHz ATG UL(A) TN UL(V)'!$AA$32</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UL(V)'!$AA$33:$AA$53</c:f>
              <c:numCache>
                <c:formatCode>General</c:formatCode>
                <c:ptCount val="21"/>
              </c:numCache>
            </c:numRef>
          </c:val>
          <c:smooth val="0"/>
        </c:ser>
        <c:dLbls>
          <c:showLegendKey val="0"/>
          <c:showVal val="0"/>
          <c:showCatName val="0"/>
          <c:showSerName val="0"/>
          <c:showPercent val="0"/>
          <c:showBubbleSize val="0"/>
        </c:dLbls>
        <c:marker val="0"/>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13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- 5% of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baseline="0">
                <a:latin typeface="Arial" panose="020B0604020202020204" pitchFamily="7" charset="0"/>
                <a:cs typeface="Arial" panose="020B0604020202020204" pitchFamily="7" charset="0"/>
              </a:rPr>
              <a:t>- </a:t>
            </a:r>
            <a:r>
              <a:rPr lang="en-US" sz="1400" b="0" i="0" u="none" strike="noStrike" baseline="0">
                <a:effectLst/>
              </a:rPr>
              <a:t>(20 to) 100km</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UL(V)'!$AG$32</c:f>
              <c:strCache>
                <c:ptCount val="1"/>
                <c:pt idx="0">
                  <c:v>Ericsson</c:v>
                </c:pt>
              </c:strCache>
            </c:strRef>
          </c:tx>
          <c:spPr>
            <a:ln w="28575" cap="rnd">
              <a:solidFill>
                <a:schemeClr val="accent1"/>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UL(V)'!$AG$33:$AG$53</c:f>
              <c:numCache>
                <c:formatCode>General</c:formatCode>
                <c:ptCount val="21"/>
                <c:pt idx="0">
                  <c:v>0.462770152540548</c:v>
                </c:pt>
                <c:pt idx="1">
                  <c:v>0.36818056109762</c:v>
                </c:pt>
                <c:pt idx="2">
                  <c:v>0.292916748664784</c:v>
                </c:pt>
                <c:pt idx="3">
                  <c:v>0.233051229312087</c:v>
                </c:pt>
                <c:pt idx="4">
                  <c:v>0.18544693508209</c:v>
                </c:pt>
                <c:pt idx="5">
                  <c:v>0.147601007448006</c:v>
                </c:pt>
                <c:pt idx="6">
                  <c:v>0.117518393197857</c:v>
                </c:pt>
                <c:pt idx="7">
                  <c:v>0.093609960704133</c:v>
                </c:pt>
                <c:pt idx="8">
                  <c:v>0.0746106328480045</c:v>
                </c:pt>
                <c:pt idx="9">
                  <c:v>0.0595137629636477</c:v>
                </c:pt>
                <c:pt idx="10">
                  <c:v>0.0475186310811448</c:v>
                </c:pt>
                <c:pt idx="11">
                  <c:v>0.0379885002830926</c:v>
                </c:pt>
                <c:pt idx="12">
                  <c:v>0.0304171488730742</c:v>
                </c:pt>
                <c:pt idx="13">
                  <c:v>0.0244021905932423</c:v>
                </c:pt>
                <c:pt idx="14">
                  <c:v>0.0196238218699407</c:v>
                </c:pt>
                <c:pt idx="15">
                  <c:v>0.0158279020890384</c:v>
                </c:pt>
                <c:pt idx="16">
                  <c:v>0.0128124897431303</c:v>
                </c:pt>
                <c:pt idx="17">
                  <c:v>0.0104171325332025</c:v>
                </c:pt>
                <c:pt idx="18">
                  <c:v>0.00851435061076655</c:v>
                </c:pt>
                <c:pt idx="19">
                  <c:v>0.0070028654268639</c:v>
                </c:pt>
                <c:pt idx="20">
                  <c:v>0.00580221739743259</c:v>
                </c:pt>
              </c:numCache>
            </c:numRef>
          </c:val>
          <c:smooth val="0"/>
        </c:ser>
        <c:ser>
          <c:idx val="1"/>
          <c:order val="1"/>
          <c:tx>
            <c:strRef>
              <c:f>'Scn2 4GHz ATG UL(A) TN UL(V)'!$AH$32</c:f>
              <c:strCache>
                <c:ptCount val="1"/>
                <c:pt idx="0">
                  <c:v>ZTE</c:v>
                </c:pt>
              </c:strCache>
            </c:strRef>
          </c:tx>
          <c:spPr>
            <a:ln w="28575" cap="rnd">
              <a:solidFill>
                <a:schemeClr val="accent2"/>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UL(V)'!$AH$33:$AH$53</c:f>
              <c:numCache>
                <c:formatCode>General</c:formatCode>
                <c:ptCount val="21"/>
              </c:numCache>
            </c:numRef>
          </c:val>
          <c:smooth val="0"/>
        </c:ser>
        <c:ser>
          <c:idx val="2"/>
          <c:order val="2"/>
          <c:tx>
            <c:strRef>
              <c:f>'Scn2 4GHz ATG UL(A) TN UL(V)'!$AI$32</c:f>
              <c:strCache>
                <c:ptCount val="1"/>
                <c:pt idx="0">
                  <c:v>Company 3</c:v>
                </c:pt>
              </c:strCache>
            </c:strRef>
          </c:tx>
          <c:spPr>
            <a:ln w="28575" cap="rnd">
              <a:solidFill>
                <a:schemeClr val="accent3"/>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UL(V)'!$AI$33:$AI$53</c:f>
              <c:numCache>
                <c:formatCode>General</c:formatCode>
                <c:ptCount val="21"/>
              </c:numCache>
            </c:numRef>
          </c:val>
          <c:smooth val="0"/>
        </c:ser>
        <c:ser>
          <c:idx val="3"/>
          <c:order val="3"/>
          <c:tx>
            <c:strRef>
              <c:f>'Scn2 4GHz ATG UL(A) TN UL(V)'!$AJ$32</c:f>
              <c:strCache>
                <c:ptCount val="1"/>
                <c:pt idx="0">
                  <c:v>Company 4</c:v>
                </c:pt>
              </c:strCache>
            </c:strRef>
          </c:tx>
          <c:spPr>
            <a:ln w="28575" cap="rnd">
              <a:solidFill>
                <a:schemeClr val="accent4"/>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UL(V)'!$AJ$33:$AJ$53</c:f>
              <c:numCache>
                <c:formatCode>General</c:formatCode>
                <c:ptCount val="21"/>
              </c:numCache>
            </c:numRef>
          </c:val>
          <c:smooth val="0"/>
        </c:ser>
        <c:ser>
          <c:idx val="4"/>
          <c:order val="4"/>
          <c:tx>
            <c:strRef>
              <c:f>'Scn2 4GHz ATG UL(A) TN UL(V)'!$AK$32</c:f>
              <c:strCache>
                <c:ptCount val="1"/>
                <c:pt idx="0">
                  <c:v>Company 5</c:v>
                </c:pt>
              </c:strCache>
            </c:strRef>
          </c:tx>
          <c:spPr>
            <a:ln w="28575" cap="rnd">
              <a:solidFill>
                <a:schemeClr val="accent5"/>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UL(V)'!$AK$33:$AK$53</c:f>
              <c:numCache>
                <c:formatCode>General</c:formatCode>
                <c:ptCount val="21"/>
              </c:numCache>
            </c:numRef>
          </c:val>
          <c:smooth val="0"/>
        </c:ser>
        <c:ser>
          <c:idx val="5"/>
          <c:order val="5"/>
          <c:tx>
            <c:strRef>
              <c:f>'Scn2 4GHz ATG UL(A) TN UL(V)'!$AL$32</c:f>
              <c:strCache>
                <c:ptCount val="1"/>
                <c:pt idx="0">
                  <c:v>Company 6</c:v>
                </c:pt>
              </c:strCache>
            </c:strRef>
          </c:tx>
          <c:spPr>
            <a:ln w="28575" cap="rnd">
              <a:solidFill>
                <a:schemeClr val="accent6"/>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UL(V)'!$AL$33:$AL$53</c:f>
              <c:numCache>
                <c:formatCode>General</c:formatCode>
                <c:ptCount val="21"/>
              </c:numCache>
            </c:numRef>
          </c:val>
          <c:smooth val="0"/>
        </c:ser>
        <c:ser>
          <c:idx val="6"/>
          <c:order val="6"/>
          <c:tx>
            <c:strRef>
              <c:f>'Scn2 4GHz ATG UL(A) TN UL(V)'!$AM$32</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UL(V)'!$AM$33:$AM$53</c:f>
              <c:numCache>
                <c:formatCode>General</c:formatCode>
                <c:ptCount val="21"/>
              </c:numCache>
            </c:numRef>
          </c:val>
          <c:smooth val="0"/>
        </c:ser>
        <c:ser>
          <c:idx val="7"/>
          <c:order val="7"/>
          <c:tx>
            <c:strRef>
              <c:f>'Scn2 4GHz ATG UL(A) TN UL(V)'!$AN$32</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UL(V)'!$AN$33:$AN$53</c:f>
              <c:numCache>
                <c:formatCode>General</c:formatCode>
                <c:ptCount val="21"/>
              </c:numCache>
            </c:numRef>
          </c:val>
          <c:smooth val="0"/>
        </c:ser>
        <c:ser>
          <c:idx val="8"/>
          <c:order val="8"/>
          <c:tx>
            <c:strRef>
              <c:f>'Scn2 4GHz ATG UL(A) TN UL(V)'!$AO$32</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UL(V)'!$AO$33:$AO$53</c:f>
              <c:numCache>
                <c:formatCode>General</c:formatCode>
                <c:ptCount val="21"/>
              </c:numCache>
            </c:numRef>
          </c:val>
          <c:smooth val="0"/>
        </c:ser>
        <c:ser>
          <c:idx val="9"/>
          <c:order val="9"/>
          <c:tx>
            <c:strRef>
              <c:f>'Scn2 4GHz ATG UL(A) TN UL(V)'!$AP$32</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UL(V)'!$AP$33:$AP$53</c:f>
              <c:numCache>
                <c:formatCode>General</c:formatCode>
                <c:ptCount val="21"/>
              </c:numCache>
            </c:numRef>
          </c:val>
          <c:smooth val="0"/>
        </c:ser>
        <c:ser>
          <c:idx val="10"/>
          <c:order val="10"/>
          <c:tx>
            <c:strRef>
              <c:f>'Scn2 4GHz ATG UL(A) TN UL(V)'!$AQ$32</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UL(V)'!$AQ$33:$AQ$53</c:f>
              <c:numCache>
                <c:formatCode>General</c:formatCode>
                <c:ptCount val="21"/>
              </c:numCache>
            </c:numRef>
          </c:val>
          <c:smooth val="0"/>
        </c:ser>
        <c:dLbls>
          <c:showLegendKey val="0"/>
          <c:showVal val="0"/>
          <c:showCatName val="0"/>
          <c:showSerName val="0"/>
          <c:showPercent val="0"/>
          <c:showBubbleSize val="0"/>
        </c:dLbls>
        <c:marker val="0"/>
        <c:smooth val="0"/>
        <c:axId val="2017996048"/>
        <c:axId val="2017996464"/>
      </c:lineChart>
      <c:catAx>
        <c:axId val="2017996048"/>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017996464"/>
        <c:crosses val="autoZero"/>
        <c:auto val="1"/>
        <c:lblAlgn val="ctr"/>
        <c:lblOffset val="100"/>
        <c:noMultiLvlLbl val="0"/>
      </c:catAx>
      <c:valAx>
        <c:axId val="20179964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01799604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Avergae of all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sz="1400" b="0" i="0" baseline="0">
                <a:effectLst/>
                <a:latin typeface="Arial" panose="020B0604020202020204" pitchFamily="7" charset="0"/>
                <a:cs typeface="Arial" panose="020B0604020202020204" pitchFamily="7" charset="0"/>
              </a:rPr>
              <a:t>- </a:t>
            </a:r>
            <a:r>
              <a:rPr lang="en-US" sz="1400" b="0" i="0" u="none" strike="noStrike" baseline="0">
                <a:effectLst/>
              </a:rPr>
              <a:t>(20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UL(V)'!$AV$32</c:f>
              <c:strCache>
                <c:ptCount val="1"/>
                <c:pt idx="0">
                  <c:v>Ericsson</c:v>
                </c:pt>
              </c:strCache>
            </c:strRef>
          </c:tx>
          <c:spPr>
            <a:ln w="28575" cap="rnd">
              <a:solidFill>
                <a:schemeClr val="accent1"/>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UL(V)'!$AV$33:$AV$53</c:f>
              <c:numCache>
                <c:formatCode>General</c:formatCode>
                <c:ptCount val="21"/>
                <c:pt idx="0">
                  <c:v>0.0459832707098373</c:v>
                </c:pt>
                <c:pt idx="1">
                  <c:v>0.0366057025958377</c:v>
                </c:pt>
                <c:pt idx="2">
                  <c:v>0.029136369682603</c:v>
                </c:pt>
                <c:pt idx="3">
                  <c:v>0.0231902527078498</c:v>
                </c:pt>
                <c:pt idx="4">
                  <c:v>0.018458820448386</c:v>
                </c:pt>
                <c:pt idx="5">
                  <c:v>0.0146952699571323</c:v>
                </c:pt>
                <c:pt idx="6">
                  <c:v>0.0117024558932255</c:v>
                </c:pt>
                <c:pt idx="7">
                  <c:v>0.00932307792980147</c:v>
                </c:pt>
                <c:pt idx="8">
                  <c:v>0.0074317416576597</c:v>
                </c:pt>
                <c:pt idx="9">
                  <c:v>0.00592855950377613</c:v>
                </c:pt>
                <c:pt idx="10">
                  <c:v>0.00473400839651195</c:v>
                </c:pt>
                <c:pt idx="11">
                  <c:v>0.00378480720556462</c:v>
                </c:pt>
                <c:pt idx="12">
                  <c:v>0.00303061798549997</c:v>
                </c:pt>
                <c:pt idx="13">
                  <c:v>0.00243141037679084</c:v>
                </c:pt>
                <c:pt idx="14">
                  <c:v>0.00195535836772232</c:v>
                </c:pt>
                <c:pt idx="15">
                  <c:v>0.0015771634807038</c:v>
                </c:pt>
                <c:pt idx="16">
                  <c:v>0.00127671893792591</c:v>
                </c:pt>
                <c:pt idx="17">
                  <c:v>0.00103804610603886</c:v>
                </c:pt>
                <c:pt idx="18">
                  <c:v>0.000848448126455903</c:v>
                </c:pt>
                <c:pt idx="19">
                  <c:v>0.000697836634921956</c:v>
                </c:pt>
                <c:pt idx="20">
                  <c:v>0.000578196334022341</c:v>
                </c:pt>
              </c:numCache>
            </c:numRef>
          </c:val>
          <c:smooth val="0"/>
        </c:ser>
        <c:ser>
          <c:idx val="1"/>
          <c:order val="1"/>
          <c:tx>
            <c:strRef>
              <c:f>'Scn2 4GHz ATG UL(A) TN UL(V)'!$AW$32</c:f>
              <c:strCache>
                <c:ptCount val="1"/>
                <c:pt idx="0">
                  <c:v>ZTE</c:v>
                </c:pt>
              </c:strCache>
            </c:strRef>
          </c:tx>
          <c:spPr>
            <a:ln w="28575" cap="rnd">
              <a:solidFill>
                <a:schemeClr val="accent2"/>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UL(V)'!$AW$33:$AW$53</c:f>
              <c:numCache>
                <c:formatCode>General</c:formatCode>
                <c:ptCount val="21"/>
              </c:numCache>
            </c:numRef>
          </c:val>
          <c:smooth val="0"/>
        </c:ser>
        <c:ser>
          <c:idx val="2"/>
          <c:order val="2"/>
          <c:tx>
            <c:strRef>
              <c:f>'Scn2 4GHz ATG UL(A) TN UL(V)'!$AX$32</c:f>
              <c:strCache>
                <c:ptCount val="1"/>
                <c:pt idx="0">
                  <c:v>Company 3</c:v>
                </c:pt>
              </c:strCache>
            </c:strRef>
          </c:tx>
          <c:spPr>
            <a:ln w="28575" cap="rnd">
              <a:solidFill>
                <a:schemeClr val="accent3"/>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UL(V)'!$AX$33:$AX$53</c:f>
              <c:numCache>
                <c:formatCode>General</c:formatCode>
                <c:ptCount val="21"/>
              </c:numCache>
            </c:numRef>
          </c:val>
          <c:smooth val="0"/>
        </c:ser>
        <c:ser>
          <c:idx val="3"/>
          <c:order val="3"/>
          <c:tx>
            <c:strRef>
              <c:f>'Scn2 4GHz ATG UL(A) TN UL(V)'!$AY$32</c:f>
              <c:strCache>
                <c:ptCount val="1"/>
                <c:pt idx="0">
                  <c:v>Company 4</c:v>
                </c:pt>
              </c:strCache>
            </c:strRef>
          </c:tx>
          <c:spPr>
            <a:ln w="28575" cap="rnd">
              <a:solidFill>
                <a:schemeClr val="accent4"/>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UL(V)'!$AY$33:$AY$53</c:f>
              <c:numCache>
                <c:formatCode>General</c:formatCode>
                <c:ptCount val="21"/>
              </c:numCache>
            </c:numRef>
          </c:val>
          <c:smooth val="0"/>
        </c:ser>
        <c:ser>
          <c:idx val="4"/>
          <c:order val="4"/>
          <c:tx>
            <c:strRef>
              <c:f>'Scn2 4GHz ATG UL(A) TN UL(V)'!$AZ$32</c:f>
              <c:strCache>
                <c:ptCount val="1"/>
                <c:pt idx="0">
                  <c:v>Company 5</c:v>
                </c:pt>
              </c:strCache>
            </c:strRef>
          </c:tx>
          <c:spPr>
            <a:ln w="28575" cap="rnd">
              <a:solidFill>
                <a:schemeClr val="accent5"/>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UL(V)'!$AZ$33:$AZ$53</c:f>
              <c:numCache>
                <c:formatCode>General</c:formatCode>
                <c:ptCount val="21"/>
              </c:numCache>
            </c:numRef>
          </c:val>
          <c:smooth val="0"/>
        </c:ser>
        <c:ser>
          <c:idx val="5"/>
          <c:order val="5"/>
          <c:tx>
            <c:strRef>
              <c:f>'Scn2 4GHz ATG UL(A) TN UL(V)'!$BA$32</c:f>
              <c:strCache>
                <c:ptCount val="1"/>
                <c:pt idx="0">
                  <c:v>Company 6</c:v>
                </c:pt>
              </c:strCache>
            </c:strRef>
          </c:tx>
          <c:spPr>
            <a:ln w="28575" cap="rnd">
              <a:solidFill>
                <a:schemeClr val="accent6"/>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UL(V)'!$BA$33:$BA$53</c:f>
              <c:numCache>
                <c:formatCode>General</c:formatCode>
                <c:ptCount val="21"/>
              </c:numCache>
            </c:numRef>
          </c:val>
          <c:smooth val="0"/>
        </c:ser>
        <c:ser>
          <c:idx val="6"/>
          <c:order val="6"/>
          <c:tx>
            <c:strRef>
              <c:f>'Scn2 4GHz ATG UL(A) TN UL(V)'!$BB$32</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UL(V)'!$BB$33:$BB$53</c:f>
              <c:numCache>
                <c:formatCode>General</c:formatCode>
                <c:ptCount val="21"/>
              </c:numCache>
            </c:numRef>
          </c:val>
          <c:smooth val="0"/>
        </c:ser>
        <c:ser>
          <c:idx val="7"/>
          <c:order val="7"/>
          <c:tx>
            <c:strRef>
              <c:f>'Scn2 4GHz ATG UL(A) TN UL(V)'!$BC$32</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UL(V)'!$BC$33:$BC$53</c:f>
              <c:numCache>
                <c:formatCode>General</c:formatCode>
                <c:ptCount val="21"/>
              </c:numCache>
            </c:numRef>
          </c:val>
          <c:smooth val="0"/>
        </c:ser>
        <c:ser>
          <c:idx val="8"/>
          <c:order val="8"/>
          <c:tx>
            <c:strRef>
              <c:f>'Scn2 4GHz ATG UL(A) TN UL(V)'!$BD$32</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UL(V)'!$BD$33:$BD$53</c:f>
              <c:numCache>
                <c:formatCode>General</c:formatCode>
                <c:ptCount val="21"/>
              </c:numCache>
            </c:numRef>
          </c:val>
          <c:smooth val="0"/>
        </c:ser>
        <c:ser>
          <c:idx val="9"/>
          <c:order val="9"/>
          <c:tx>
            <c:strRef>
              <c:f>'Scn2 4GHz ATG UL(A) TN UL(V)'!$BE$32</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UL(V)'!$BE$33:$BE$53</c:f>
              <c:numCache>
                <c:formatCode>General</c:formatCode>
                <c:ptCount val="21"/>
              </c:numCache>
            </c:numRef>
          </c:val>
          <c:smooth val="0"/>
        </c:ser>
        <c:ser>
          <c:idx val="10"/>
          <c:order val="10"/>
          <c:tx>
            <c:strRef>
              <c:f>'Scn2 4GHz ATG UL(A) TN UL(V)'!$BF$32</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UL(V)'!$BF$33:$BF$53</c:f>
              <c:numCache>
                <c:formatCode>General</c:formatCode>
                <c:ptCount val="21"/>
              </c:numCache>
            </c:numRef>
          </c:val>
          <c:smooth val="0"/>
        </c:ser>
        <c:dLbls>
          <c:showLegendKey val="0"/>
          <c:showVal val="0"/>
          <c:showCatName val="0"/>
          <c:showSerName val="0"/>
          <c:showPercent val="0"/>
          <c:showBubbleSize val="0"/>
        </c:dLbls>
        <c:marker val="0"/>
        <c:smooth val="0"/>
        <c:axId val="1425113360"/>
        <c:axId val="1425130416"/>
      </c:lineChart>
      <c:catAx>
        <c:axId val="1425113360"/>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30416"/>
        <c:crosses val="autoZero"/>
        <c:auto val="1"/>
        <c:lblAlgn val="ctr"/>
        <c:lblOffset val="100"/>
        <c:noMultiLvlLbl val="0"/>
      </c:catAx>
      <c:valAx>
        <c:axId val="142513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1336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- 5% in the whole network - </a:t>
            </a:r>
            <a:r>
              <a:rPr lang="en-US" sz="1400" b="0" i="0" u="none" strike="noStrike" baseline="0">
                <a:effectLst/>
              </a:rPr>
              <a:t>(50 to) 100km</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UL(V)'!$BK$32</c:f>
              <c:strCache>
                <c:ptCount val="1"/>
                <c:pt idx="0">
                  <c:v>Ericsson</c:v>
                </c:pt>
              </c:strCache>
            </c:strRef>
          </c:tx>
          <c:spPr>
            <a:ln w="28575" cap="rnd">
              <a:solidFill>
                <a:schemeClr val="accent1"/>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UL(V)'!$BK$33:$BK$53</c:f>
              <c:numCache>
                <c:formatCode>General</c:formatCode>
                <c:ptCount val="21"/>
                <c:pt idx="0">
                  <c:v>0.00216252782172521</c:v>
                </c:pt>
                <c:pt idx="1">
                  <c:v>0.00216183887872257</c:v>
                </c:pt>
                <c:pt idx="2">
                  <c:v>0.00216129163177481</c:v>
                </c:pt>
                <c:pt idx="3">
                  <c:v>0.00216085693822699</c:v>
                </c:pt>
                <c:pt idx="4">
                  <c:v>0.00216051164865227</c:v>
                </c:pt>
                <c:pt idx="5">
                  <c:v>0.00216023737545923</c:v>
                </c:pt>
                <c:pt idx="6">
                  <c:v>0.00216001951265365</c:v>
                </c:pt>
                <c:pt idx="7">
                  <c:v>0.00215984645798306</c:v>
                </c:pt>
                <c:pt idx="8">
                  <c:v>0.00215970899576368</c:v>
                </c:pt>
                <c:pt idx="9">
                  <c:v>0.00215959980564007</c:v>
                </c:pt>
                <c:pt idx="10">
                  <c:v>0.00215951307285245</c:v>
                </c:pt>
                <c:pt idx="11">
                  <c:v>0.00215944417859548</c:v>
                </c:pt>
                <c:pt idx="12">
                  <c:v>0.00215938945383742</c:v>
                </c:pt>
                <c:pt idx="13">
                  <c:v>0.00215934598454259</c:v>
                </c:pt>
                <c:pt idx="14">
                  <c:v>0.00215931145555182</c:v>
                </c:pt>
                <c:pt idx="15">
                  <c:v>0.00215928402824694</c:v>
                </c:pt>
                <c:pt idx="16">
                  <c:v>0.00215926224200746</c:v>
                </c:pt>
                <c:pt idx="17">
                  <c:v>0.00215924493647268</c:v>
                </c:pt>
                <c:pt idx="18">
                  <c:v>0.0021592311902241</c:v>
                </c:pt>
                <c:pt idx="19">
                  <c:v>0.00215922027123616</c:v>
                </c:pt>
                <c:pt idx="20">
                  <c:v>0.00202003504021775</c:v>
                </c:pt>
              </c:numCache>
            </c:numRef>
          </c:val>
          <c:smooth val="0"/>
        </c:ser>
        <c:ser>
          <c:idx val="1"/>
          <c:order val="1"/>
          <c:tx>
            <c:strRef>
              <c:f>'Scn2 4GHz ATG UL(A) TN UL(V)'!$BL$32</c:f>
              <c:strCache>
                <c:ptCount val="1"/>
                <c:pt idx="0">
                  <c:v>ZTE</c:v>
                </c:pt>
              </c:strCache>
            </c:strRef>
          </c:tx>
          <c:spPr>
            <a:ln w="28575" cap="rnd">
              <a:solidFill>
                <a:schemeClr val="accent2"/>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UL(V)'!$BL$33:$BL$53</c:f>
              <c:numCache>
                <c:formatCode>General</c:formatCode>
                <c:ptCount val="21"/>
              </c:numCache>
            </c:numRef>
          </c:val>
          <c:smooth val="0"/>
        </c:ser>
        <c:ser>
          <c:idx val="2"/>
          <c:order val="2"/>
          <c:tx>
            <c:strRef>
              <c:f>'Scn2 4GHz ATG UL(A) TN UL(V)'!$BM$32</c:f>
              <c:strCache>
                <c:ptCount val="1"/>
                <c:pt idx="0">
                  <c:v>Company 3</c:v>
                </c:pt>
              </c:strCache>
            </c:strRef>
          </c:tx>
          <c:spPr>
            <a:ln w="28575" cap="rnd">
              <a:solidFill>
                <a:schemeClr val="accent3"/>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UL(V)'!$BM$33:$BM$53</c:f>
              <c:numCache>
                <c:formatCode>General</c:formatCode>
                <c:ptCount val="21"/>
              </c:numCache>
            </c:numRef>
          </c:val>
          <c:smooth val="0"/>
        </c:ser>
        <c:ser>
          <c:idx val="3"/>
          <c:order val="3"/>
          <c:tx>
            <c:strRef>
              <c:f>'Scn2 4GHz ATG UL(A) TN UL(V)'!$BN$32</c:f>
              <c:strCache>
                <c:ptCount val="1"/>
                <c:pt idx="0">
                  <c:v>Company 4</c:v>
                </c:pt>
              </c:strCache>
            </c:strRef>
          </c:tx>
          <c:spPr>
            <a:ln w="28575" cap="rnd">
              <a:solidFill>
                <a:schemeClr val="accent4"/>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UL(V)'!$BN$33:$BN$53</c:f>
              <c:numCache>
                <c:formatCode>General</c:formatCode>
                <c:ptCount val="21"/>
              </c:numCache>
            </c:numRef>
          </c:val>
          <c:smooth val="0"/>
        </c:ser>
        <c:ser>
          <c:idx val="4"/>
          <c:order val="4"/>
          <c:tx>
            <c:strRef>
              <c:f>'Scn2 4GHz ATG UL(A) TN UL(V)'!$BO$32</c:f>
              <c:strCache>
                <c:ptCount val="1"/>
                <c:pt idx="0">
                  <c:v>Company 5</c:v>
                </c:pt>
              </c:strCache>
            </c:strRef>
          </c:tx>
          <c:spPr>
            <a:ln w="28575" cap="rnd">
              <a:solidFill>
                <a:schemeClr val="accent5"/>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UL(V)'!$BO$33:$BO$53</c:f>
              <c:numCache>
                <c:formatCode>General</c:formatCode>
                <c:ptCount val="21"/>
              </c:numCache>
            </c:numRef>
          </c:val>
          <c:smooth val="0"/>
        </c:ser>
        <c:ser>
          <c:idx val="5"/>
          <c:order val="5"/>
          <c:tx>
            <c:strRef>
              <c:f>'Scn2 4GHz ATG UL(A) TN UL(V)'!$BP$32</c:f>
              <c:strCache>
                <c:ptCount val="1"/>
                <c:pt idx="0">
                  <c:v>Company 6</c:v>
                </c:pt>
              </c:strCache>
            </c:strRef>
          </c:tx>
          <c:spPr>
            <a:ln w="28575" cap="rnd">
              <a:solidFill>
                <a:schemeClr val="accent6"/>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UL(V)'!$BP$33:$BP$53</c:f>
              <c:numCache>
                <c:formatCode>General</c:formatCode>
                <c:ptCount val="21"/>
              </c:numCache>
            </c:numRef>
          </c:val>
          <c:smooth val="0"/>
        </c:ser>
        <c:ser>
          <c:idx val="6"/>
          <c:order val="6"/>
          <c:tx>
            <c:strRef>
              <c:f>'Scn2 4GHz ATG UL(A) TN UL(V)'!$BQ$32</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UL(V)'!$BQ$33:$BQ$53</c:f>
              <c:numCache>
                <c:formatCode>General</c:formatCode>
                <c:ptCount val="21"/>
              </c:numCache>
            </c:numRef>
          </c:val>
          <c:smooth val="0"/>
        </c:ser>
        <c:ser>
          <c:idx val="7"/>
          <c:order val="7"/>
          <c:tx>
            <c:strRef>
              <c:f>'Scn2 4GHz ATG UL(A) TN UL(V)'!$BR$32</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UL(V)'!$BR$33:$BR$53</c:f>
              <c:numCache>
                <c:formatCode>General</c:formatCode>
                <c:ptCount val="21"/>
              </c:numCache>
            </c:numRef>
          </c:val>
          <c:smooth val="0"/>
        </c:ser>
        <c:ser>
          <c:idx val="8"/>
          <c:order val="8"/>
          <c:tx>
            <c:strRef>
              <c:f>'Scn2 4GHz ATG UL(A) TN UL(V)'!$BS$32</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UL(V)'!$BS$33:$BS$53</c:f>
              <c:numCache>
                <c:formatCode>General</c:formatCode>
                <c:ptCount val="21"/>
              </c:numCache>
            </c:numRef>
          </c:val>
          <c:smooth val="0"/>
        </c:ser>
        <c:ser>
          <c:idx val="9"/>
          <c:order val="9"/>
          <c:tx>
            <c:strRef>
              <c:f>'Scn2 4GHz ATG UL(A) TN UL(V)'!$BT$32</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UL(V)'!$BT$33:$BT$53</c:f>
              <c:numCache>
                <c:formatCode>General</c:formatCode>
                <c:ptCount val="21"/>
              </c:numCache>
            </c:numRef>
          </c:val>
          <c:smooth val="0"/>
        </c:ser>
        <c:ser>
          <c:idx val="10"/>
          <c:order val="10"/>
          <c:tx>
            <c:strRef>
              <c:f>'Scn2 4GHz ATG UL(A) TN UL(V)'!$BU$32</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UL(V)'!$BU$33:$BU$53</c:f>
              <c:numCache>
                <c:formatCode>General</c:formatCode>
                <c:ptCount val="21"/>
              </c:numCache>
            </c:numRef>
          </c:val>
          <c:smooth val="0"/>
        </c:ser>
        <c:dLbls>
          <c:showLegendKey val="0"/>
          <c:showVal val="0"/>
          <c:showCatName val="0"/>
          <c:showSerName val="0"/>
          <c:showPercent val="0"/>
          <c:showBubbleSize val="0"/>
        </c:dLbls>
        <c:marker val="0"/>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17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a:t>
            </a:r>
            <a:r>
              <a:rPr lang="en-US" sz="1400" b="0" i="0" u="none" strike="noStrike" baseline="0">
                <a:effectLst/>
              </a:rPr>
              <a:t>(50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UL(V)'!$BZ$32</c:f>
              <c:strCache>
                <c:ptCount val="1"/>
                <c:pt idx="0">
                  <c:v>Ericsson</c:v>
                </c:pt>
              </c:strCache>
            </c:strRef>
          </c:tx>
          <c:spPr>
            <a:ln w="28575" cap="rnd">
              <a:solidFill>
                <a:schemeClr val="accent1"/>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UL(V)'!$BZ$33:$BZ$53</c:f>
              <c:numCache>
                <c:formatCode>General</c:formatCode>
                <c:ptCount val="21"/>
                <c:pt idx="0">
                  <c:v>0.00555505439510107</c:v>
                </c:pt>
                <c:pt idx="1">
                  <c:v>0.0044553219743726</c:v>
                </c:pt>
                <c:pt idx="2">
                  <c:v>0.00357620027247041</c:v>
                </c:pt>
                <c:pt idx="3">
                  <c:v>0.00287427587045697</c:v>
                </c:pt>
                <c:pt idx="4">
                  <c:v>0.00231438627703584</c:v>
                </c:pt>
                <c:pt idx="5">
                  <c:v>0.00175092552450185</c:v>
                </c:pt>
                <c:pt idx="6">
                  <c:v>0.00139534617089598</c:v>
                </c:pt>
                <c:pt idx="7">
                  <c:v>0.00111228656106688</c:v>
                </c:pt>
                <c:pt idx="8">
                  <c:v>0.00088705385258292</c:v>
                </c:pt>
                <c:pt idx="9">
                  <c:v>0.000707896859641899</c:v>
                </c:pt>
                <c:pt idx="10">
                  <c:v>0.000565429757792835</c:v>
                </c:pt>
                <c:pt idx="11">
                  <c:v>0.00045216415057725</c:v>
                </c:pt>
                <c:pt idx="12">
                  <c:v>0.000362130754671952</c:v>
                </c:pt>
                <c:pt idx="13">
                  <c:v>0.000290574602213045</c:v>
                </c:pt>
                <c:pt idx="14">
                  <c:v>0.00023371017384699</c:v>
                </c:pt>
                <c:pt idx="15">
                  <c:v>0.000188525121891381</c:v>
                </c:pt>
                <c:pt idx="16">
                  <c:v>0.000152623228288906</c:v>
                </c:pt>
                <c:pt idx="17">
                  <c:v>0.000124098940124107</c:v>
                </c:pt>
                <c:pt idx="18">
                  <c:v>0.000101437249755421</c:v>
                </c:pt>
                <c:pt idx="19" c:formatCode="0.00E+00">
                  <c:v>8.3433876707506e-5</c:v>
                </c:pt>
                <c:pt idx="20" c:formatCode="0.00E+00">
                  <c:v>6.91316772605255e-5</c:v>
                </c:pt>
              </c:numCache>
            </c:numRef>
          </c:val>
          <c:smooth val="0"/>
        </c:ser>
        <c:ser>
          <c:idx val="1"/>
          <c:order val="1"/>
          <c:tx>
            <c:strRef>
              <c:f>'Scn2 4GHz ATG UL(A) TN UL(V)'!$CA$32</c:f>
              <c:strCache>
                <c:ptCount val="1"/>
                <c:pt idx="0">
                  <c:v>ZTE</c:v>
                </c:pt>
              </c:strCache>
            </c:strRef>
          </c:tx>
          <c:spPr>
            <a:ln w="28575" cap="rnd">
              <a:solidFill>
                <a:schemeClr val="accent2"/>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UL(V)'!$CA$33:$CA$53</c:f>
              <c:numCache>
                <c:formatCode>General</c:formatCode>
                <c:ptCount val="21"/>
              </c:numCache>
            </c:numRef>
          </c:val>
          <c:smooth val="0"/>
        </c:ser>
        <c:ser>
          <c:idx val="2"/>
          <c:order val="2"/>
          <c:tx>
            <c:strRef>
              <c:f>'Scn2 4GHz ATG UL(A) TN UL(V)'!$CB$32</c:f>
              <c:strCache>
                <c:ptCount val="1"/>
                <c:pt idx="0">
                  <c:v>Company 3</c:v>
                </c:pt>
              </c:strCache>
            </c:strRef>
          </c:tx>
          <c:spPr>
            <a:ln w="28575" cap="rnd">
              <a:solidFill>
                <a:schemeClr val="accent3"/>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UL(V)'!$CB$33:$CB$53</c:f>
              <c:numCache>
                <c:formatCode>General</c:formatCode>
                <c:ptCount val="21"/>
              </c:numCache>
            </c:numRef>
          </c:val>
          <c:smooth val="0"/>
        </c:ser>
        <c:ser>
          <c:idx val="3"/>
          <c:order val="3"/>
          <c:tx>
            <c:strRef>
              <c:f>'Scn2 4GHz ATG UL(A) TN UL(V)'!$CC$32</c:f>
              <c:strCache>
                <c:ptCount val="1"/>
                <c:pt idx="0">
                  <c:v>Company 4</c:v>
                </c:pt>
              </c:strCache>
            </c:strRef>
          </c:tx>
          <c:spPr>
            <a:ln w="28575" cap="rnd">
              <a:solidFill>
                <a:schemeClr val="accent4"/>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UL(V)'!$CC$33:$CC$53</c:f>
              <c:numCache>
                <c:formatCode>General</c:formatCode>
                <c:ptCount val="21"/>
              </c:numCache>
            </c:numRef>
          </c:val>
          <c:smooth val="0"/>
        </c:ser>
        <c:ser>
          <c:idx val="4"/>
          <c:order val="4"/>
          <c:tx>
            <c:strRef>
              <c:f>'Scn2 4GHz ATG UL(A) TN UL(V)'!$CD$32</c:f>
              <c:strCache>
                <c:ptCount val="1"/>
                <c:pt idx="0">
                  <c:v>Company 5</c:v>
                </c:pt>
              </c:strCache>
            </c:strRef>
          </c:tx>
          <c:spPr>
            <a:ln w="28575" cap="rnd">
              <a:solidFill>
                <a:schemeClr val="accent5"/>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UL(V)'!$CD$33:$CD$53</c:f>
              <c:numCache>
                <c:formatCode>General</c:formatCode>
                <c:ptCount val="21"/>
              </c:numCache>
            </c:numRef>
          </c:val>
          <c:smooth val="0"/>
        </c:ser>
        <c:ser>
          <c:idx val="5"/>
          <c:order val="5"/>
          <c:tx>
            <c:strRef>
              <c:f>'Scn2 4GHz ATG UL(A) TN UL(V)'!$CE$32</c:f>
              <c:strCache>
                <c:ptCount val="1"/>
                <c:pt idx="0">
                  <c:v>Company 6</c:v>
                </c:pt>
              </c:strCache>
            </c:strRef>
          </c:tx>
          <c:spPr>
            <a:ln w="28575" cap="rnd">
              <a:solidFill>
                <a:schemeClr val="accent6"/>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UL(V)'!$CE$33:$CE$53</c:f>
              <c:numCache>
                <c:formatCode>General</c:formatCode>
                <c:ptCount val="21"/>
              </c:numCache>
            </c:numRef>
          </c:val>
          <c:smooth val="0"/>
        </c:ser>
        <c:ser>
          <c:idx val="6"/>
          <c:order val="6"/>
          <c:tx>
            <c:strRef>
              <c:f>'Scn2 4GHz ATG UL(A) TN UL(V)'!$CF$32</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UL(V)'!$CF$33:$CF$53</c:f>
              <c:numCache>
                <c:formatCode>General</c:formatCode>
                <c:ptCount val="21"/>
              </c:numCache>
            </c:numRef>
          </c:val>
          <c:smooth val="0"/>
        </c:ser>
        <c:ser>
          <c:idx val="7"/>
          <c:order val="7"/>
          <c:tx>
            <c:strRef>
              <c:f>'Scn2 4GHz ATG UL(A) TN UL(V)'!$CG$32</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UL(V)'!$CG$33:$CG$53</c:f>
              <c:numCache>
                <c:formatCode>General</c:formatCode>
                <c:ptCount val="21"/>
              </c:numCache>
            </c:numRef>
          </c:val>
          <c:smooth val="0"/>
        </c:ser>
        <c:ser>
          <c:idx val="8"/>
          <c:order val="8"/>
          <c:tx>
            <c:strRef>
              <c:f>'Scn2 4GHz ATG UL(A) TN UL(V)'!$CH$32</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UL(V)'!$CH$33:$CH$53</c:f>
              <c:numCache>
                <c:formatCode>General</c:formatCode>
                <c:ptCount val="21"/>
              </c:numCache>
            </c:numRef>
          </c:val>
          <c:smooth val="0"/>
        </c:ser>
        <c:ser>
          <c:idx val="9"/>
          <c:order val="9"/>
          <c:tx>
            <c:strRef>
              <c:f>'Scn2 4GHz ATG UL(A) TN UL(V)'!$CI$32</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UL(V)'!$CI$33:$CI$53</c:f>
              <c:numCache>
                <c:formatCode>General</c:formatCode>
                <c:ptCount val="21"/>
              </c:numCache>
            </c:numRef>
          </c:val>
          <c:smooth val="0"/>
        </c:ser>
        <c:ser>
          <c:idx val="10"/>
          <c:order val="10"/>
          <c:tx>
            <c:strRef>
              <c:f>'Scn2 4GHz ATG UL(A) TN UL(V)'!$CJ$32</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UL(V)'!$CJ$33:$CJ$53</c:f>
              <c:numCache>
                <c:formatCode>General</c:formatCode>
                <c:ptCount val="21"/>
              </c:numCache>
            </c:numRef>
          </c:val>
          <c:smooth val="0"/>
        </c:ser>
        <c:dLbls>
          <c:showLegendKey val="0"/>
          <c:showVal val="0"/>
          <c:showCatName val="0"/>
          <c:showSerName val="0"/>
          <c:showPercent val="0"/>
          <c:showBubbleSize val="0"/>
        </c:dLbls>
        <c:marker val="0"/>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5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of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sz="1400" b="0" i="0" baseline="0">
                <a:effectLst/>
                <a:latin typeface="Arial" panose="020B0604020202020204" pitchFamily="7" charset="0"/>
                <a:cs typeface="Arial" panose="020B0604020202020204" pitchFamily="7" charset="0"/>
              </a:rPr>
              <a:t>- </a:t>
            </a:r>
            <a:r>
              <a:rPr lang="en-US" sz="1400" b="0" i="0" u="none" strike="noStrike" baseline="0">
                <a:effectLst/>
              </a:rPr>
              <a:t>(50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UL(V)'!$CO$32</c:f>
              <c:strCache>
                <c:ptCount val="1"/>
                <c:pt idx="0">
                  <c:v>Ericsson</c:v>
                </c:pt>
              </c:strCache>
            </c:strRef>
          </c:tx>
          <c:spPr>
            <a:ln w="28575" cap="rnd">
              <a:solidFill>
                <a:schemeClr val="accent1"/>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UL(V)'!$CO$33:$CO$53</c:f>
              <c:numCache>
                <c:formatCode>General</c:formatCode>
                <c:ptCount val="21"/>
                <c:pt idx="0">
                  <c:v>0.390969755621873</c:v>
                </c:pt>
                <c:pt idx="1">
                  <c:v>0.242380354405192</c:v>
                </c:pt>
                <c:pt idx="2">
                  <c:v>0.192782718303275</c:v>
                </c:pt>
                <c:pt idx="3">
                  <c:v>0.15335067689719</c:v>
                </c:pt>
                <c:pt idx="4">
                  <c:v>0.122006432005861</c:v>
                </c:pt>
                <c:pt idx="5">
                  <c:v>0.0970947539934763</c:v>
                </c:pt>
                <c:pt idx="6">
                  <c:v>0.0772978271687652</c:v>
                </c:pt>
                <c:pt idx="7">
                  <c:v>0.061566964436377</c:v>
                </c:pt>
                <c:pt idx="8">
                  <c:v>0.0490679579170705</c:v>
                </c:pt>
                <c:pt idx="9">
                  <c:v>0.0391374108899667</c:v>
                </c:pt>
                <c:pt idx="10">
                  <c:v>0.031247887489716</c:v>
                </c:pt>
                <c:pt idx="11">
                  <c:v>0.0249801267382388</c:v>
                </c:pt>
                <c:pt idx="12">
                  <c:v>0.0200009060248085</c:v>
                </c:pt>
                <c:pt idx="13">
                  <c:v>0.0160454161642565</c:v>
                </c:pt>
                <c:pt idx="14">
                  <c:v>0.0129032353352598</c:v>
                </c:pt>
                <c:pt idx="15">
                  <c:v>0.0104071713196374</c:v>
                </c:pt>
                <c:pt idx="16">
                  <c:v>0.0084243881838697</c:v>
                </c:pt>
                <c:pt idx="17">
                  <c:v>0.00684935138922649</c:v>
                </c:pt>
                <c:pt idx="18">
                  <c:v>0.00559821975214536</c:v>
                </c:pt>
                <c:pt idx="19">
                  <c:v>0.00460438820515385</c:v>
                </c:pt>
                <c:pt idx="20">
                  <c:v>0.0038149456369041</c:v>
                </c:pt>
              </c:numCache>
            </c:numRef>
          </c:val>
          <c:smooth val="0"/>
        </c:ser>
        <c:ser>
          <c:idx val="1"/>
          <c:order val="1"/>
          <c:tx>
            <c:strRef>
              <c:f>'Scn2 4GHz ATG UL(A) TN UL(V)'!$CP$32</c:f>
              <c:strCache>
                <c:ptCount val="1"/>
                <c:pt idx="0">
                  <c:v>ZTE</c:v>
                </c:pt>
              </c:strCache>
            </c:strRef>
          </c:tx>
          <c:spPr>
            <a:ln w="28575" cap="rnd">
              <a:solidFill>
                <a:schemeClr val="accent2"/>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UL(V)'!$CP$33:$CP$53</c:f>
              <c:numCache>
                <c:formatCode>General</c:formatCode>
                <c:ptCount val="21"/>
              </c:numCache>
            </c:numRef>
          </c:val>
          <c:smooth val="0"/>
        </c:ser>
        <c:ser>
          <c:idx val="2"/>
          <c:order val="2"/>
          <c:tx>
            <c:strRef>
              <c:f>'Scn2 4GHz ATG UL(A) TN UL(V)'!$CQ$32</c:f>
              <c:strCache>
                <c:ptCount val="1"/>
                <c:pt idx="0">
                  <c:v>Company 3</c:v>
                </c:pt>
              </c:strCache>
            </c:strRef>
          </c:tx>
          <c:spPr>
            <a:ln w="28575" cap="rnd">
              <a:solidFill>
                <a:schemeClr val="accent3"/>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UL(V)'!$CQ$33:$CQ$53</c:f>
              <c:numCache>
                <c:formatCode>General</c:formatCode>
                <c:ptCount val="21"/>
              </c:numCache>
            </c:numRef>
          </c:val>
          <c:smooth val="0"/>
        </c:ser>
        <c:ser>
          <c:idx val="3"/>
          <c:order val="3"/>
          <c:tx>
            <c:strRef>
              <c:f>'Scn2 4GHz ATG UL(A) TN UL(V)'!$CR$32</c:f>
              <c:strCache>
                <c:ptCount val="1"/>
                <c:pt idx="0">
                  <c:v>Company 4</c:v>
                </c:pt>
              </c:strCache>
            </c:strRef>
          </c:tx>
          <c:spPr>
            <a:ln w="28575" cap="rnd">
              <a:solidFill>
                <a:schemeClr val="accent4"/>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UL(V)'!$CR$33:$CR$53</c:f>
              <c:numCache>
                <c:formatCode>General</c:formatCode>
                <c:ptCount val="21"/>
              </c:numCache>
            </c:numRef>
          </c:val>
          <c:smooth val="0"/>
        </c:ser>
        <c:ser>
          <c:idx val="4"/>
          <c:order val="4"/>
          <c:tx>
            <c:strRef>
              <c:f>'Scn2 4GHz ATG UL(A) TN UL(V)'!$CS$32</c:f>
              <c:strCache>
                <c:ptCount val="1"/>
                <c:pt idx="0">
                  <c:v>Company 5</c:v>
                </c:pt>
              </c:strCache>
            </c:strRef>
          </c:tx>
          <c:spPr>
            <a:ln w="28575" cap="rnd">
              <a:solidFill>
                <a:schemeClr val="accent5"/>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UL(V)'!$CS$33:$CS$53</c:f>
              <c:numCache>
                <c:formatCode>General</c:formatCode>
                <c:ptCount val="21"/>
              </c:numCache>
            </c:numRef>
          </c:val>
          <c:smooth val="0"/>
        </c:ser>
        <c:ser>
          <c:idx val="5"/>
          <c:order val="5"/>
          <c:tx>
            <c:strRef>
              <c:f>'Scn2 4GHz ATG UL(A) TN UL(V)'!$CT$32</c:f>
              <c:strCache>
                <c:ptCount val="1"/>
                <c:pt idx="0">
                  <c:v>Company 6</c:v>
                </c:pt>
              </c:strCache>
            </c:strRef>
          </c:tx>
          <c:spPr>
            <a:ln w="28575" cap="rnd">
              <a:solidFill>
                <a:schemeClr val="accent6"/>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UL(V)'!$CT$33:$CT$53</c:f>
              <c:numCache>
                <c:formatCode>General</c:formatCode>
                <c:ptCount val="21"/>
              </c:numCache>
            </c:numRef>
          </c:val>
          <c:smooth val="0"/>
        </c:ser>
        <c:ser>
          <c:idx val="6"/>
          <c:order val="6"/>
          <c:tx>
            <c:strRef>
              <c:f>'Scn2 4GHz ATG UL(A) TN UL(V)'!$CU$32</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UL(V)'!$CU$33:$CU$53</c:f>
              <c:numCache>
                <c:formatCode>General</c:formatCode>
                <c:ptCount val="21"/>
              </c:numCache>
            </c:numRef>
          </c:val>
          <c:smooth val="0"/>
        </c:ser>
        <c:ser>
          <c:idx val="7"/>
          <c:order val="7"/>
          <c:tx>
            <c:strRef>
              <c:f>'Scn2 4GHz ATG UL(A) TN UL(V)'!$CV$32</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UL(V)'!$CV$33:$CV$53</c:f>
              <c:numCache>
                <c:formatCode>General</c:formatCode>
                <c:ptCount val="21"/>
              </c:numCache>
            </c:numRef>
          </c:val>
          <c:smooth val="0"/>
        </c:ser>
        <c:ser>
          <c:idx val="8"/>
          <c:order val="8"/>
          <c:tx>
            <c:strRef>
              <c:f>'Scn2 4GHz ATG UL(A) TN UL(V)'!$CW$32</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UL(V)'!$CW$33:$CW$53</c:f>
              <c:numCache>
                <c:formatCode>General</c:formatCode>
                <c:ptCount val="21"/>
              </c:numCache>
            </c:numRef>
          </c:val>
          <c:smooth val="0"/>
        </c:ser>
        <c:ser>
          <c:idx val="9"/>
          <c:order val="9"/>
          <c:tx>
            <c:strRef>
              <c:f>'Scn2 4GHz ATG UL(A) TN UL(V)'!$CX$32</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UL(V)'!$CX$33:$CX$53</c:f>
              <c:numCache>
                <c:formatCode>General</c:formatCode>
                <c:ptCount val="21"/>
              </c:numCache>
            </c:numRef>
          </c:val>
          <c:smooth val="0"/>
        </c:ser>
        <c:ser>
          <c:idx val="10"/>
          <c:order val="10"/>
          <c:tx>
            <c:strRef>
              <c:f>'Scn2 4GHz ATG UL(A) TN UL(V)'!$CY$32</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UL(V)'!$CY$33:$CY$53</c:f>
              <c:numCache>
                <c:formatCode>General</c:formatCode>
                <c:ptCount val="21"/>
              </c:numCache>
            </c:numRef>
          </c:val>
          <c:smooth val="0"/>
        </c:ser>
        <c:dLbls>
          <c:showLegendKey val="0"/>
          <c:showVal val="0"/>
          <c:showCatName val="0"/>
          <c:showSerName val="0"/>
          <c:showPercent val="0"/>
          <c:showBubbleSize val="0"/>
        </c:dLbls>
        <c:marker val="0"/>
        <c:smooth val="0"/>
        <c:axId val="1742209888"/>
        <c:axId val="1742210720"/>
      </c:lineChart>
      <c:catAx>
        <c:axId val="1742209888"/>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manualLayout>
              <c:xMode val="edge"/>
              <c:yMode val="edge"/>
              <c:x val="0.469230361385247"/>
              <c:y val="0.834677386201093"/>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742210720"/>
        <c:crosses val="autoZero"/>
        <c:auto val="1"/>
        <c:lblAlgn val="ctr"/>
        <c:lblOffset val="100"/>
        <c:noMultiLvlLbl val="0"/>
      </c:catAx>
      <c:valAx>
        <c:axId val="1742210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74220988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sz="1400" b="0" i="0" baseline="0">
                <a:effectLst/>
                <a:latin typeface="Arial" panose="020B0604020202020204" pitchFamily="7" charset="0"/>
                <a:cs typeface="Arial" panose="020B0604020202020204" pitchFamily="7" charset="0"/>
              </a:rPr>
              <a:t>- </a:t>
            </a:r>
            <a:r>
              <a:rPr lang="en-US" sz="1400" b="0" i="0" u="none" strike="noStrike" baseline="0">
                <a:effectLst/>
              </a:rPr>
              <a:t>(50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UL(V)'!$DD$32</c:f>
              <c:strCache>
                <c:ptCount val="1"/>
                <c:pt idx="0">
                  <c:v>Ericsson</c:v>
                </c:pt>
              </c:strCache>
            </c:strRef>
          </c:tx>
          <c:spPr>
            <a:ln w="28575" cap="rnd">
              <a:solidFill>
                <a:schemeClr val="accent1"/>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UL(V)'!$DD$33:$DD$53</c:f>
              <c:numCache>
                <c:formatCode>General</c:formatCode>
                <c:ptCount val="21"/>
                <c:pt idx="0">
                  <c:v>0.0555153285149324</c:v>
                </c:pt>
                <c:pt idx="1">
                  <c:v>0.0453767808045513</c:v>
                </c:pt>
                <c:pt idx="2">
                  <c:v>0.0375458967450504</c:v>
                </c:pt>
                <c:pt idx="3">
                  <c:v>0.0312925137143427</c:v>
                </c:pt>
                <c:pt idx="4">
                  <c:v>0.0263040729672981</c:v>
                </c:pt>
                <c:pt idx="5">
                  <c:v>0.0181172226945914</c:v>
                </c:pt>
                <c:pt idx="6">
                  <c:v>0.0144583827398348</c:v>
                </c:pt>
                <c:pt idx="7">
                  <c:v>0.0115384732949808</c:v>
                </c:pt>
                <c:pt idx="8">
                  <c:v>0.00921039106261956</c:v>
                </c:pt>
                <c:pt idx="9">
                  <c:v>0.00735555754090012</c:v>
                </c:pt>
                <c:pt idx="10">
                  <c:v>0.00587865783270303</c:v>
                </c:pt>
                <c:pt idx="11">
                  <c:v>0.00470325380699244</c:v>
                </c:pt>
                <c:pt idx="12">
                  <c:v>0.00376816099137978</c:v>
                </c:pt>
                <c:pt idx="13">
                  <c:v>0.00302447926663341</c:v>
                </c:pt>
                <c:pt idx="14">
                  <c:v>0.00243317452586211</c:v>
                </c:pt>
                <c:pt idx="15">
                  <c:v>0.00196311893806422</c:v>
                </c:pt>
                <c:pt idx="16">
                  <c:v>0.00158950924226131</c:v>
                </c:pt>
                <c:pt idx="17">
                  <c:v>0.00129259427188444</c:v>
                </c:pt>
                <c:pt idx="18">
                  <c:v>0.0010566538960477</c:v>
                </c:pt>
                <c:pt idx="19">
                  <c:v>0.000869181392937346</c:v>
                </c:pt>
                <c:pt idx="20">
                  <c:v>0.000720229801620675</c:v>
                </c:pt>
              </c:numCache>
            </c:numRef>
          </c:val>
          <c:smooth val="0"/>
        </c:ser>
        <c:ser>
          <c:idx val="1"/>
          <c:order val="1"/>
          <c:tx>
            <c:strRef>
              <c:f>'Scn2 4GHz ATG UL(A) TN UL(V)'!$DE$32</c:f>
              <c:strCache>
                <c:ptCount val="1"/>
                <c:pt idx="0">
                  <c:v>ZTE</c:v>
                </c:pt>
              </c:strCache>
            </c:strRef>
          </c:tx>
          <c:spPr>
            <a:ln w="28575" cap="rnd">
              <a:solidFill>
                <a:schemeClr val="accent2"/>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UL(V)'!$DE$33:$DE$53</c:f>
              <c:numCache>
                <c:formatCode>General</c:formatCode>
                <c:ptCount val="21"/>
              </c:numCache>
            </c:numRef>
          </c:val>
          <c:smooth val="0"/>
        </c:ser>
        <c:ser>
          <c:idx val="2"/>
          <c:order val="2"/>
          <c:tx>
            <c:strRef>
              <c:f>'Scn2 4GHz ATG UL(A) TN UL(V)'!$DF$32</c:f>
              <c:strCache>
                <c:ptCount val="1"/>
                <c:pt idx="0">
                  <c:v>Company 3</c:v>
                </c:pt>
              </c:strCache>
            </c:strRef>
          </c:tx>
          <c:spPr>
            <a:ln w="28575" cap="rnd">
              <a:solidFill>
                <a:schemeClr val="accent3"/>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UL(V)'!$DF$33:$DF$53</c:f>
              <c:numCache>
                <c:formatCode>General</c:formatCode>
                <c:ptCount val="21"/>
              </c:numCache>
            </c:numRef>
          </c:val>
          <c:smooth val="0"/>
        </c:ser>
        <c:ser>
          <c:idx val="3"/>
          <c:order val="3"/>
          <c:tx>
            <c:strRef>
              <c:f>'Scn2 4GHz ATG UL(A) TN UL(V)'!$DG$32</c:f>
              <c:strCache>
                <c:ptCount val="1"/>
                <c:pt idx="0">
                  <c:v>Company 4</c:v>
                </c:pt>
              </c:strCache>
            </c:strRef>
          </c:tx>
          <c:spPr>
            <a:ln w="28575" cap="rnd">
              <a:solidFill>
                <a:schemeClr val="accent4"/>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UL(V)'!$DG$33:$DG$53</c:f>
              <c:numCache>
                <c:formatCode>General</c:formatCode>
                <c:ptCount val="21"/>
              </c:numCache>
            </c:numRef>
          </c:val>
          <c:smooth val="0"/>
        </c:ser>
        <c:ser>
          <c:idx val="4"/>
          <c:order val="4"/>
          <c:tx>
            <c:strRef>
              <c:f>'Scn2 4GHz ATG UL(A) TN UL(V)'!$DH$32</c:f>
              <c:strCache>
                <c:ptCount val="1"/>
                <c:pt idx="0">
                  <c:v>Company 5</c:v>
                </c:pt>
              </c:strCache>
            </c:strRef>
          </c:tx>
          <c:spPr>
            <a:ln w="28575" cap="rnd">
              <a:solidFill>
                <a:schemeClr val="accent5"/>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UL(V)'!$DH$33:$DH$53</c:f>
              <c:numCache>
                <c:formatCode>General</c:formatCode>
                <c:ptCount val="21"/>
              </c:numCache>
            </c:numRef>
          </c:val>
          <c:smooth val="0"/>
        </c:ser>
        <c:ser>
          <c:idx val="5"/>
          <c:order val="5"/>
          <c:tx>
            <c:strRef>
              <c:f>'Scn2 4GHz ATG UL(A) TN UL(V)'!$DI$32</c:f>
              <c:strCache>
                <c:ptCount val="1"/>
                <c:pt idx="0">
                  <c:v>Company 6</c:v>
                </c:pt>
              </c:strCache>
            </c:strRef>
          </c:tx>
          <c:spPr>
            <a:ln w="28575" cap="rnd">
              <a:solidFill>
                <a:schemeClr val="accent6"/>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UL(V)'!$DI$33:$DI$53</c:f>
              <c:numCache>
                <c:formatCode>General</c:formatCode>
                <c:ptCount val="21"/>
              </c:numCache>
            </c:numRef>
          </c:val>
          <c:smooth val="0"/>
        </c:ser>
        <c:ser>
          <c:idx val="6"/>
          <c:order val="6"/>
          <c:tx>
            <c:strRef>
              <c:f>'Scn2 4GHz ATG UL(A) TN UL(V)'!$DJ$32</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UL(V)'!$DJ$33:$DJ$53</c:f>
              <c:numCache>
                <c:formatCode>General</c:formatCode>
                <c:ptCount val="21"/>
              </c:numCache>
            </c:numRef>
          </c:val>
          <c:smooth val="0"/>
        </c:ser>
        <c:ser>
          <c:idx val="7"/>
          <c:order val="7"/>
          <c:tx>
            <c:strRef>
              <c:f>'Scn2 4GHz ATG UL(A) TN UL(V)'!$DK$32</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UL(V)'!$DK$33:$DK$53</c:f>
              <c:numCache>
                <c:formatCode>General</c:formatCode>
                <c:ptCount val="21"/>
              </c:numCache>
            </c:numRef>
          </c:val>
          <c:smooth val="0"/>
        </c:ser>
        <c:ser>
          <c:idx val="8"/>
          <c:order val="8"/>
          <c:tx>
            <c:strRef>
              <c:f>'Scn2 4GHz ATG UL(A) TN UL(V)'!$DL$32</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UL(V)'!$DL$33:$DL$53</c:f>
              <c:numCache>
                <c:formatCode>General</c:formatCode>
                <c:ptCount val="21"/>
              </c:numCache>
            </c:numRef>
          </c:val>
          <c:smooth val="0"/>
        </c:ser>
        <c:ser>
          <c:idx val="9"/>
          <c:order val="9"/>
          <c:tx>
            <c:strRef>
              <c:f>'Scn2 4GHz ATG UL(A) TN UL(V)'!$DM$32</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UL(V)'!$DM$33:$DM$53</c:f>
              <c:numCache>
                <c:formatCode>General</c:formatCode>
                <c:ptCount val="21"/>
              </c:numCache>
            </c:numRef>
          </c:val>
          <c:smooth val="0"/>
        </c:ser>
        <c:ser>
          <c:idx val="10"/>
          <c:order val="10"/>
          <c:tx>
            <c:strRef>
              <c:f>'Scn2 4GHz ATG UL(A) TN UL(V)'!$DN$32</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UL(V)'!$DN$33:$DN$53</c:f>
              <c:numCache>
                <c:formatCode>General</c:formatCode>
                <c:ptCount val="21"/>
              </c:numCache>
            </c:numRef>
          </c:val>
          <c:smooth val="0"/>
        </c:ser>
        <c:dLbls>
          <c:showLegendKey val="0"/>
          <c:showVal val="0"/>
          <c:showCatName val="0"/>
          <c:showSerName val="0"/>
          <c:showPercent val="0"/>
          <c:showBubbleSize val="0"/>
        </c:dLbls>
        <c:marker val="0"/>
        <c:smooth val="0"/>
        <c:axId val="1011715440"/>
        <c:axId val="1011731664"/>
      </c:lineChart>
      <c:catAx>
        <c:axId val="1011715440"/>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011731664"/>
        <c:crosses val="autoZero"/>
        <c:auto val="1"/>
        <c:lblAlgn val="ctr"/>
        <c:lblOffset val="100"/>
        <c:noMultiLvlLbl val="0"/>
      </c:catAx>
      <c:valAx>
        <c:axId val="10117316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01171544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 - 300km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UL(V)'!$B$93</c:f>
              <c:strCache>
                <c:ptCount val="1"/>
                <c:pt idx="0">
                  <c:v>Ericsson</c:v>
                </c:pt>
              </c:strCache>
            </c:strRef>
          </c:tx>
          <c:spPr>
            <a:ln w="28575" cap="rnd">
              <a:solidFill>
                <a:schemeClr val="accent1"/>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UL(V)'!$B$94:$B$114</c:f>
              <c:numCache>
                <c:formatCode>0.00E+00</c:formatCode>
                <c:ptCount val="21"/>
                <c:pt idx="0">
                  <c:v>1.49265785287511e-6</c:v>
                </c:pt>
                <c:pt idx="1">
                  <c:v>1.18642937696478e-6</c:v>
                </c:pt>
                <c:pt idx="2">
                  <c:v>9.43183708912443e-7</c:v>
                </c:pt>
                <c:pt idx="3">
                  <c:v>7.49966611035546e-7</c:v>
                </c:pt>
                <c:pt idx="4">
                  <c:v>5.96488880511004e-7</c:v>
                </c:pt>
                <c:pt idx="5">
                  <c:v>4.74577122044906e-7</c:v>
                </c:pt>
                <c:pt idx="6">
                  <c:v>3.77739228785146e-7</c:v>
                </c:pt>
                <c:pt idx="7">
                  <c:v>3.00818125964497e-7</c:v>
                </c:pt>
                <c:pt idx="8">
                  <c:v>2.39717579120224e-7</c:v>
                </c:pt>
                <c:pt idx="9">
                  <c:v>1.91183613384993e-7</c:v>
                </c:pt>
                <c:pt idx="10">
                  <c:v>1.5263180719316e-7</c:v>
                </c:pt>
                <c:pt idx="11">
                  <c:v>1.22008880776292e-7</c:v>
                </c:pt>
                <c:pt idx="12">
                  <c:v>9.76844050093462e-8</c:v>
                </c:pt>
                <c:pt idx="13">
                  <c:v>7.8362671906973e-8</c:v>
                </c:pt>
                <c:pt idx="14">
                  <c:v>6.30148822011734e-8</c:v>
                </c:pt>
                <c:pt idx="15">
                  <c:v>5.0823678598988e-8</c:v>
                </c:pt>
                <c:pt idx="16">
                  <c:v>4.1139847084537e-8</c:v>
                </c:pt>
                <c:pt idx="17">
                  <c:v>3.34478000851846e-8</c:v>
                </c:pt>
                <c:pt idx="18">
                  <c:v>2.73376765669298e-8</c:v>
                </c:pt>
                <c:pt idx="19">
                  <c:v>2.24843810237019e-8</c:v>
                </c:pt>
                <c:pt idx="20">
                  <c:v>1.8629131570691e-8</c:v>
                </c:pt>
              </c:numCache>
            </c:numRef>
          </c:val>
          <c:smooth val="0"/>
        </c:ser>
        <c:ser>
          <c:idx val="1"/>
          <c:order val="1"/>
          <c:tx>
            <c:strRef>
              <c:f>'Scn2 4GHz ATG UL(A) TN UL(V)'!$C$93</c:f>
              <c:strCache>
                <c:ptCount val="1"/>
                <c:pt idx="0">
                  <c:v>ZTE</c:v>
                </c:pt>
              </c:strCache>
            </c:strRef>
          </c:tx>
          <c:spPr>
            <a:ln w="28575" cap="rnd">
              <a:solidFill>
                <a:schemeClr val="accent2"/>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UL(V)'!$C$94:$C$114</c:f>
              <c:numCache>
                <c:formatCode>General</c:formatCode>
                <c:ptCount val="21"/>
              </c:numCache>
            </c:numRef>
          </c:val>
          <c:smooth val="0"/>
        </c:ser>
        <c:ser>
          <c:idx val="2"/>
          <c:order val="2"/>
          <c:tx>
            <c:strRef>
              <c:f>'Scn2 4GHz ATG UL(A) TN UL(V)'!$D$93</c:f>
              <c:strCache>
                <c:ptCount val="1"/>
                <c:pt idx="0">
                  <c:v>Company 3</c:v>
                </c:pt>
              </c:strCache>
            </c:strRef>
          </c:tx>
          <c:spPr>
            <a:ln w="28575" cap="rnd">
              <a:solidFill>
                <a:schemeClr val="accent3"/>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UL(V)'!$D$94:$D$114</c:f>
              <c:numCache>
                <c:formatCode>General</c:formatCode>
                <c:ptCount val="21"/>
              </c:numCache>
            </c:numRef>
          </c:val>
          <c:smooth val="0"/>
        </c:ser>
        <c:ser>
          <c:idx val="3"/>
          <c:order val="3"/>
          <c:tx>
            <c:strRef>
              <c:f>'Scn2 4GHz ATG UL(A) TN UL(V)'!$E$93</c:f>
              <c:strCache>
                <c:ptCount val="1"/>
                <c:pt idx="0">
                  <c:v>Company 4</c:v>
                </c:pt>
              </c:strCache>
            </c:strRef>
          </c:tx>
          <c:spPr>
            <a:ln w="28575" cap="rnd">
              <a:solidFill>
                <a:schemeClr val="accent4"/>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UL(V)'!$E$94:$E$114</c:f>
              <c:numCache>
                <c:formatCode>General</c:formatCode>
                <c:ptCount val="21"/>
              </c:numCache>
            </c:numRef>
          </c:val>
          <c:smooth val="0"/>
        </c:ser>
        <c:ser>
          <c:idx val="4"/>
          <c:order val="4"/>
          <c:tx>
            <c:strRef>
              <c:f>'Scn2 4GHz ATG UL(A) TN UL(V)'!$F$93</c:f>
              <c:strCache>
                <c:ptCount val="1"/>
                <c:pt idx="0">
                  <c:v>Company 5</c:v>
                </c:pt>
              </c:strCache>
            </c:strRef>
          </c:tx>
          <c:spPr>
            <a:ln w="28575" cap="rnd">
              <a:solidFill>
                <a:schemeClr val="accent5"/>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UL(V)'!$F$94:$F$114</c:f>
              <c:numCache>
                <c:formatCode>General</c:formatCode>
                <c:ptCount val="21"/>
              </c:numCache>
            </c:numRef>
          </c:val>
          <c:smooth val="0"/>
        </c:ser>
        <c:ser>
          <c:idx val="5"/>
          <c:order val="5"/>
          <c:tx>
            <c:strRef>
              <c:f>'Scn2 4GHz ATG UL(A) TN UL(V)'!$G$93</c:f>
              <c:strCache>
                <c:ptCount val="1"/>
                <c:pt idx="0">
                  <c:v>Company 6</c:v>
                </c:pt>
              </c:strCache>
            </c:strRef>
          </c:tx>
          <c:spPr>
            <a:ln w="28575" cap="rnd">
              <a:solidFill>
                <a:schemeClr val="accent6"/>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UL(V)'!$G$94:$G$114</c:f>
              <c:numCache>
                <c:formatCode>General</c:formatCode>
                <c:ptCount val="21"/>
              </c:numCache>
            </c:numRef>
          </c:val>
          <c:smooth val="0"/>
        </c:ser>
        <c:ser>
          <c:idx val="6"/>
          <c:order val="6"/>
          <c:tx>
            <c:strRef>
              <c:f>'Scn2 4GHz ATG UL(A) TN UL(V)'!$H$93</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UL(V)'!$H$94:$H$114</c:f>
              <c:numCache>
                <c:formatCode>General</c:formatCode>
                <c:ptCount val="21"/>
              </c:numCache>
            </c:numRef>
          </c:val>
          <c:smooth val="0"/>
        </c:ser>
        <c:ser>
          <c:idx val="7"/>
          <c:order val="7"/>
          <c:tx>
            <c:strRef>
              <c:f>'Scn2 4GHz ATG UL(A) TN UL(V)'!$I$93</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UL(V)'!$I$94:$I$114</c:f>
              <c:numCache>
                <c:formatCode>General</c:formatCode>
                <c:ptCount val="21"/>
              </c:numCache>
            </c:numRef>
          </c:val>
          <c:smooth val="0"/>
        </c:ser>
        <c:ser>
          <c:idx val="8"/>
          <c:order val="8"/>
          <c:tx>
            <c:strRef>
              <c:f>'Scn2 4GHz ATG UL(A) TN UL(V)'!$J$93</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UL(V)'!$J$94:$J$114</c:f>
              <c:numCache>
                <c:formatCode>General</c:formatCode>
                <c:ptCount val="21"/>
              </c:numCache>
            </c:numRef>
          </c:val>
          <c:smooth val="0"/>
        </c:ser>
        <c:ser>
          <c:idx val="9"/>
          <c:order val="9"/>
          <c:tx>
            <c:strRef>
              <c:f>'Scn2 4GHz ATG UL(A) TN UL(V)'!$K$93</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UL(V)'!$K$94:$K$114</c:f>
              <c:numCache>
                <c:formatCode>General</c:formatCode>
                <c:ptCount val="21"/>
              </c:numCache>
            </c:numRef>
          </c:val>
          <c:smooth val="0"/>
        </c:ser>
        <c:ser>
          <c:idx val="10"/>
          <c:order val="10"/>
          <c:tx>
            <c:strRef>
              <c:f>'Scn2 4GHz ATG UL(A) TN UL(V)'!$L$93</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UL(V)'!$L$94:$L$114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0.00E+00"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UL(V)'!$Q$93</c:f>
              <c:strCache>
                <c:ptCount val="1"/>
                <c:pt idx="0">
                  <c:v>Ericsson</c:v>
                </c:pt>
              </c:strCache>
            </c:strRef>
          </c:tx>
          <c:spPr>
            <a:ln w="28575" cap="rnd">
              <a:solidFill>
                <a:schemeClr val="accent1"/>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UL(V)'!$Q$94:$Q$114</c:f>
              <c:numCache>
                <c:formatCode>General</c:formatCode>
                <c:ptCount val="21"/>
                <c:pt idx="0">
                  <c:v>0.0035413643553972</c:v>
                </c:pt>
                <c:pt idx="1">
                  <c:v>0.00281973225613186</c:v>
                </c:pt>
                <c:pt idx="2">
                  <c:v>0.0022447389107727</c:v>
                </c:pt>
                <c:pt idx="3">
                  <c:v>0.00178687091848539</c:v>
                </c:pt>
                <c:pt idx="4">
                  <c:v>0.00142245195345891</c:v>
                </c:pt>
                <c:pt idx="5">
                  <c:v>0.00113252558232579</c:v>
                </c:pt>
                <c:pt idx="6">
                  <c:v>0.000901938385744483</c:v>
                </c:pt>
                <c:pt idx="7">
                  <c:v>0.000718592441140142</c:v>
                </c:pt>
                <c:pt idx="8">
                  <c:v>0.000572839097845446</c:v>
                </c:pt>
                <c:pt idx="9">
                  <c:v>0.000456989419617138</c:v>
                </c:pt>
                <c:pt idx="10">
                  <c:v>0.000364920164608318</c:v>
                </c:pt>
                <c:pt idx="11">
                  <c:v>0.000291757515735736</c:v>
                </c:pt>
                <c:pt idx="12">
                  <c:v>0.000233623758538748</c:v>
                </c:pt>
                <c:pt idx="13">
                  <c:v>0.000187434726439673</c:v>
                </c:pt>
                <c:pt idx="14">
                  <c:v>0.000150738056303723</c:v>
                </c:pt>
                <c:pt idx="15">
                  <c:v>0.000121584171364209</c:v>
                </c:pt>
                <c:pt idx="16" c:formatCode="0.00E+00">
                  <c:v>9.84234607370738e-5</c:v>
                </c:pt>
                <c:pt idx="17" c:formatCode="0.00E+00">
                  <c:v>8.00243882159712e-5</c:v>
                </c:pt>
                <c:pt idx="18" c:formatCode="0.00E+00">
                  <c:v>6.5408307492465e-5</c:v>
                </c:pt>
                <c:pt idx="19" c:formatCode="0.00E+00">
                  <c:v>5.37975987535688e-5</c:v>
                </c:pt>
                <c:pt idx="20" c:formatCode="0.00E+00">
                  <c:v>4.45744153587668e-5</c:v>
                </c:pt>
              </c:numCache>
            </c:numRef>
          </c:val>
          <c:smooth val="0"/>
        </c:ser>
        <c:ser>
          <c:idx val="1"/>
          <c:order val="1"/>
          <c:tx>
            <c:strRef>
              <c:f>'Scn2 4GHz ATG UL(A) TN UL(V)'!$R$93</c:f>
              <c:strCache>
                <c:ptCount val="1"/>
                <c:pt idx="0">
                  <c:v>ZTE</c:v>
                </c:pt>
              </c:strCache>
            </c:strRef>
          </c:tx>
          <c:spPr>
            <a:ln w="28575" cap="rnd">
              <a:solidFill>
                <a:schemeClr val="accent2"/>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UL(V)'!$R$94:$R$114</c:f>
              <c:numCache>
                <c:formatCode>General</c:formatCode>
                <c:ptCount val="21"/>
              </c:numCache>
            </c:numRef>
          </c:val>
          <c:smooth val="0"/>
        </c:ser>
        <c:ser>
          <c:idx val="2"/>
          <c:order val="2"/>
          <c:tx>
            <c:strRef>
              <c:f>'Scn2 4GHz ATG UL(A) TN UL(V)'!$S$93</c:f>
              <c:strCache>
                <c:ptCount val="1"/>
                <c:pt idx="0">
                  <c:v>Company 3</c:v>
                </c:pt>
              </c:strCache>
            </c:strRef>
          </c:tx>
          <c:spPr>
            <a:ln w="28575" cap="rnd">
              <a:solidFill>
                <a:schemeClr val="accent3"/>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UL(V)'!$S$94:$S$114</c:f>
              <c:numCache>
                <c:formatCode>General</c:formatCode>
                <c:ptCount val="21"/>
              </c:numCache>
            </c:numRef>
          </c:val>
          <c:smooth val="0"/>
        </c:ser>
        <c:ser>
          <c:idx val="3"/>
          <c:order val="3"/>
          <c:tx>
            <c:strRef>
              <c:f>'Scn2 4GHz ATG UL(A) TN UL(V)'!$T$93</c:f>
              <c:strCache>
                <c:ptCount val="1"/>
                <c:pt idx="0">
                  <c:v>Company 4</c:v>
                </c:pt>
              </c:strCache>
            </c:strRef>
          </c:tx>
          <c:spPr>
            <a:ln w="28575" cap="rnd">
              <a:solidFill>
                <a:schemeClr val="accent4"/>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UL(V)'!$T$94:$T$114</c:f>
              <c:numCache>
                <c:formatCode>General</c:formatCode>
                <c:ptCount val="21"/>
              </c:numCache>
            </c:numRef>
          </c:val>
          <c:smooth val="0"/>
        </c:ser>
        <c:ser>
          <c:idx val="4"/>
          <c:order val="4"/>
          <c:tx>
            <c:strRef>
              <c:f>'Scn2 4GHz ATG UL(A) TN UL(V)'!$U$93</c:f>
              <c:strCache>
                <c:ptCount val="1"/>
                <c:pt idx="0">
                  <c:v>Company 5</c:v>
                </c:pt>
              </c:strCache>
            </c:strRef>
          </c:tx>
          <c:spPr>
            <a:ln w="28575" cap="rnd">
              <a:solidFill>
                <a:schemeClr val="accent5"/>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UL(V)'!$U$94:$U$114</c:f>
              <c:numCache>
                <c:formatCode>General</c:formatCode>
                <c:ptCount val="21"/>
              </c:numCache>
            </c:numRef>
          </c:val>
          <c:smooth val="0"/>
        </c:ser>
        <c:ser>
          <c:idx val="5"/>
          <c:order val="5"/>
          <c:tx>
            <c:strRef>
              <c:f>'Scn2 4GHz ATG UL(A) TN UL(V)'!$V$93</c:f>
              <c:strCache>
                <c:ptCount val="1"/>
                <c:pt idx="0">
                  <c:v>Company 6</c:v>
                </c:pt>
              </c:strCache>
            </c:strRef>
          </c:tx>
          <c:spPr>
            <a:ln w="28575" cap="rnd">
              <a:solidFill>
                <a:schemeClr val="accent6"/>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UL(V)'!$V$94:$V$114</c:f>
              <c:numCache>
                <c:formatCode>General</c:formatCode>
                <c:ptCount val="21"/>
              </c:numCache>
            </c:numRef>
          </c:val>
          <c:smooth val="0"/>
        </c:ser>
        <c:ser>
          <c:idx val="6"/>
          <c:order val="6"/>
          <c:tx>
            <c:strRef>
              <c:f>'Scn2 4GHz ATG UL(A) TN UL(V)'!$W$93</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UL(V)'!$W$94:$W$114</c:f>
              <c:numCache>
                <c:formatCode>General</c:formatCode>
                <c:ptCount val="21"/>
              </c:numCache>
            </c:numRef>
          </c:val>
          <c:smooth val="0"/>
        </c:ser>
        <c:ser>
          <c:idx val="7"/>
          <c:order val="7"/>
          <c:tx>
            <c:strRef>
              <c:f>'Scn2 4GHz ATG UL(A) TN UL(V)'!$X$93</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UL(V)'!$X$94:$X$114</c:f>
              <c:numCache>
                <c:formatCode>General</c:formatCode>
                <c:ptCount val="21"/>
              </c:numCache>
            </c:numRef>
          </c:val>
          <c:smooth val="0"/>
        </c:ser>
        <c:ser>
          <c:idx val="8"/>
          <c:order val="8"/>
          <c:tx>
            <c:strRef>
              <c:f>'Scn2 4GHz ATG UL(A) TN UL(V)'!$Y$93</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UL(V)'!$Y$94:$Y$114</c:f>
              <c:numCache>
                <c:formatCode>General</c:formatCode>
                <c:ptCount val="21"/>
              </c:numCache>
            </c:numRef>
          </c:val>
          <c:smooth val="0"/>
        </c:ser>
        <c:ser>
          <c:idx val="9"/>
          <c:order val="9"/>
          <c:tx>
            <c:strRef>
              <c:f>'Scn2 4GHz ATG UL(A) TN UL(V)'!$Z$93</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UL(V)'!$Z$94:$Z$114</c:f>
              <c:numCache>
                <c:formatCode>General</c:formatCode>
                <c:ptCount val="21"/>
              </c:numCache>
            </c:numRef>
          </c:val>
          <c:smooth val="0"/>
        </c:ser>
        <c:ser>
          <c:idx val="10"/>
          <c:order val="10"/>
          <c:tx>
            <c:strRef>
              <c:f>'Scn2 4GHz ATG UL(A) TN UL(V)'!$AA$93</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UL(V)'!$AA$94:$AA$114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latin typeface="Arial" panose="020B0604020202020204" pitchFamily="7" charset="0"/>
                <a:cs typeface="Arial" panose="020B0604020202020204" pitchFamily="7" charset="0"/>
              </a:rPr>
              <a:t>5% of users within cell of largest throughtput loss of victim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'Scn2 4GHz ATG UL(A) TN UL(V)'!$AG$93</c:f>
              <c:strCache>
                <c:ptCount val="1"/>
                <c:pt idx="0">
                  <c:v>Ericsson</c:v>
                </c:pt>
              </c:strCache>
            </c:strRef>
          </c:tx>
          <c:spPr>
            <a:ln w="28575" cap="rnd">
              <a:solidFill>
                <a:schemeClr val="accent1"/>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UL(V)'!$AG$94:$AG$114</c:f>
              <c:numCache>
                <c:formatCode>General</c:formatCode>
                <c:ptCount val="21"/>
                <c:pt idx="0">
                  <c:v>0.462770152540548</c:v>
                </c:pt>
                <c:pt idx="1">
                  <c:v>0.36818056109762</c:v>
                </c:pt>
                <c:pt idx="2">
                  <c:v>0.292916748664784</c:v>
                </c:pt>
                <c:pt idx="3">
                  <c:v>0.233051229312087</c:v>
                </c:pt>
                <c:pt idx="4">
                  <c:v>0.18544693508209</c:v>
                </c:pt>
                <c:pt idx="5">
                  <c:v>0.147601007448006</c:v>
                </c:pt>
                <c:pt idx="6">
                  <c:v>0.117518393197857</c:v>
                </c:pt>
                <c:pt idx="7">
                  <c:v>0.093609960704133</c:v>
                </c:pt>
                <c:pt idx="8">
                  <c:v>0.0746106328480045</c:v>
                </c:pt>
                <c:pt idx="9">
                  <c:v>0.0595137629636477</c:v>
                </c:pt>
                <c:pt idx="10">
                  <c:v>0.0475186310811448</c:v>
                </c:pt>
                <c:pt idx="11">
                  <c:v>0.0379885002830926</c:v>
                </c:pt>
                <c:pt idx="12">
                  <c:v>0.0304171488730742</c:v>
                </c:pt>
                <c:pt idx="13">
                  <c:v>0.0244021905932423</c:v>
                </c:pt>
                <c:pt idx="14">
                  <c:v>0.0196238218699407</c:v>
                </c:pt>
                <c:pt idx="15">
                  <c:v>0.0158279020890384</c:v>
                </c:pt>
                <c:pt idx="16">
                  <c:v>0.0128124897431303</c:v>
                </c:pt>
                <c:pt idx="17">
                  <c:v>0.0104171325332025</c:v>
                </c:pt>
                <c:pt idx="18">
                  <c:v>0.00851435061076655</c:v>
                </c:pt>
                <c:pt idx="19">
                  <c:v>0.0070028654268639</c:v>
                </c:pt>
                <c:pt idx="20">
                  <c:v>0.00580221739743259</c:v>
                </c:pt>
              </c:numCache>
            </c:numRef>
          </c:val>
          <c:smooth val="0"/>
        </c:ser>
        <c:ser>
          <c:idx val="1"/>
          <c:order val="1"/>
          <c:tx>
            <c:strRef>
              <c:f>'Scn2 4GHz ATG UL(A) TN UL(V)'!$AH$93</c:f>
              <c:strCache>
                <c:ptCount val="1"/>
                <c:pt idx="0">
                  <c:v>ZTE</c:v>
                </c:pt>
              </c:strCache>
            </c:strRef>
          </c:tx>
          <c:spPr>
            <a:ln w="28575" cap="rnd">
              <a:solidFill>
                <a:schemeClr val="accent2"/>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UL(V)'!$AH$94:$AH$114</c:f>
              <c:numCache>
                <c:formatCode>General</c:formatCode>
                <c:ptCount val="21"/>
              </c:numCache>
            </c:numRef>
          </c:val>
          <c:smooth val="0"/>
        </c:ser>
        <c:ser>
          <c:idx val="2"/>
          <c:order val="2"/>
          <c:tx>
            <c:strRef>
              <c:f>'Scn2 4GHz ATG UL(A) TN UL(V)'!$AI$93</c:f>
              <c:strCache>
                <c:ptCount val="1"/>
                <c:pt idx="0">
                  <c:v>Company 3</c:v>
                </c:pt>
              </c:strCache>
            </c:strRef>
          </c:tx>
          <c:spPr>
            <a:ln w="28575" cap="rnd">
              <a:solidFill>
                <a:schemeClr val="accent3"/>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UL(V)'!$AI$94:$AI$114</c:f>
              <c:numCache>
                <c:formatCode>General</c:formatCode>
                <c:ptCount val="21"/>
              </c:numCache>
            </c:numRef>
          </c:val>
          <c:smooth val="0"/>
        </c:ser>
        <c:ser>
          <c:idx val="3"/>
          <c:order val="3"/>
          <c:tx>
            <c:strRef>
              <c:f>'Scn2 4GHz ATG UL(A) TN UL(V)'!$AJ$93</c:f>
              <c:strCache>
                <c:ptCount val="1"/>
                <c:pt idx="0">
                  <c:v>Company 4</c:v>
                </c:pt>
              </c:strCache>
            </c:strRef>
          </c:tx>
          <c:spPr>
            <a:ln w="28575" cap="rnd">
              <a:solidFill>
                <a:schemeClr val="accent4"/>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UL(V)'!$AJ$94:$AJ$114</c:f>
              <c:numCache>
                <c:formatCode>General</c:formatCode>
                <c:ptCount val="21"/>
              </c:numCache>
            </c:numRef>
          </c:val>
          <c:smooth val="0"/>
        </c:ser>
        <c:ser>
          <c:idx val="4"/>
          <c:order val="4"/>
          <c:tx>
            <c:strRef>
              <c:f>'Scn2 4GHz ATG UL(A) TN UL(V)'!$AK$93</c:f>
              <c:strCache>
                <c:ptCount val="1"/>
                <c:pt idx="0">
                  <c:v>Company 5</c:v>
                </c:pt>
              </c:strCache>
            </c:strRef>
          </c:tx>
          <c:spPr>
            <a:ln w="28575" cap="rnd">
              <a:solidFill>
                <a:schemeClr val="accent5"/>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UL(V)'!$AK$94:$AK$114</c:f>
              <c:numCache>
                <c:formatCode>General</c:formatCode>
                <c:ptCount val="21"/>
              </c:numCache>
            </c:numRef>
          </c:val>
          <c:smooth val="0"/>
        </c:ser>
        <c:ser>
          <c:idx val="5"/>
          <c:order val="5"/>
          <c:tx>
            <c:strRef>
              <c:f>'Scn2 4GHz ATG UL(A) TN UL(V)'!$AL$93</c:f>
              <c:strCache>
                <c:ptCount val="1"/>
                <c:pt idx="0">
                  <c:v>Company 6</c:v>
                </c:pt>
              </c:strCache>
            </c:strRef>
          </c:tx>
          <c:spPr>
            <a:ln w="28575" cap="rnd">
              <a:solidFill>
                <a:schemeClr val="accent6"/>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UL(V)'!$AL$94:$AL$114</c:f>
              <c:numCache>
                <c:formatCode>General</c:formatCode>
                <c:ptCount val="21"/>
              </c:numCache>
            </c:numRef>
          </c:val>
          <c:smooth val="0"/>
        </c:ser>
        <c:ser>
          <c:idx val="6"/>
          <c:order val="6"/>
          <c:tx>
            <c:strRef>
              <c:f>'Scn2 4GHz ATG UL(A) TN UL(V)'!$AM$93</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UL(V)'!$AM$94:$AM$114</c:f>
              <c:numCache>
                <c:formatCode>General</c:formatCode>
                <c:ptCount val="21"/>
              </c:numCache>
            </c:numRef>
          </c:val>
          <c:smooth val="0"/>
        </c:ser>
        <c:ser>
          <c:idx val="7"/>
          <c:order val="7"/>
          <c:tx>
            <c:strRef>
              <c:f>'Scn2 4GHz ATG UL(A) TN UL(V)'!$AN$93</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UL(V)'!$AN$94:$AN$114</c:f>
              <c:numCache>
                <c:formatCode>General</c:formatCode>
                <c:ptCount val="21"/>
              </c:numCache>
            </c:numRef>
          </c:val>
          <c:smooth val="0"/>
        </c:ser>
        <c:ser>
          <c:idx val="8"/>
          <c:order val="8"/>
          <c:tx>
            <c:strRef>
              <c:f>'Scn2 4GHz ATG UL(A) TN UL(V)'!$AO$93</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UL(V)'!$AO$94:$AO$114</c:f>
              <c:numCache>
                <c:formatCode>General</c:formatCode>
                <c:ptCount val="21"/>
              </c:numCache>
            </c:numRef>
          </c:val>
          <c:smooth val="0"/>
        </c:ser>
        <c:ser>
          <c:idx val="9"/>
          <c:order val="9"/>
          <c:tx>
            <c:strRef>
              <c:f>'Scn2 4GHz ATG UL(A) TN UL(V)'!$AP$93</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UL(V)'!$AP$94:$AP$114</c:f>
              <c:numCache>
                <c:formatCode>General</c:formatCode>
                <c:ptCount val="21"/>
              </c:numCache>
            </c:numRef>
          </c:val>
          <c:smooth val="0"/>
        </c:ser>
        <c:ser>
          <c:idx val="10"/>
          <c:order val="10"/>
          <c:tx>
            <c:strRef>
              <c:f>'Scn2 4GHz ATG UL(A) TN UL(V)'!$AQ$93</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UL(V)'!$AQ$94:$AQ$114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latin typeface="Arial" panose="020B0604020202020204" pitchFamily="7" charset="0"/>
                <a:cs typeface="Arial" panose="020B0604020202020204" pitchFamily="7" charset="0"/>
              </a:rPr>
              <a:t>Average of all users within cell of largest throughtput loss of victim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135015842143238"/>
          <c:y val="0.0298507462686567"/>
        </c:manualLayout>
      </c:layout>
      <c:overlay val="0"/>
      <c:spPr>
        <a:noFill/>
        <a:ln>
          <a:noFill/>
        </a:ln>
        <a:effectLst/>
      </c:spPr>
    </c:title>
    <c:autoTitleDeleted val="0"/>
    <c:plotArea>
      <c:layout/>
      <c:lineChart>
        <c:grouping val="standard"/>
        <c:varyColors val="0"/>
        <c:ser>
          <c:idx val="0"/>
          <c:order val="0"/>
          <c:tx>
            <c:strRef>
              <c:f>'Scn2 4GHz ATG UL(A) TN UL(V)'!$AV$93</c:f>
              <c:strCache>
                <c:ptCount val="1"/>
                <c:pt idx="0">
                  <c:v>Ericsson</c:v>
                </c:pt>
              </c:strCache>
            </c:strRef>
          </c:tx>
          <c:spPr>
            <a:ln w="28575" cap="rnd">
              <a:solidFill>
                <a:schemeClr val="accent1"/>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UL(V)'!$AV$94:$AV$114</c:f>
              <c:numCache>
                <c:formatCode>General</c:formatCode>
                <c:ptCount val="21"/>
                <c:pt idx="0">
                  <c:v>0.0459832707098373</c:v>
                </c:pt>
                <c:pt idx="1">
                  <c:v>0.0366057025958377</c:v>
                </c:pt>
                <c:pt idx="2">
                  <c:v>0.029136369682603</c:v>
                </c:pt>
                <c:pt idx="3">
                  <c:v>0.0231902527078498</c:v>
                </c:pt>
                <c:pt idx="4">
                  <c:v>0.018458820448386</c:v>
                </c:pt>
                <c:pt idx="5">
                  <c:v>0.0146952699571323</c:v>
                </c:pt>
                <c:pt idx="6">
                  <c:v>0.0117024558932255</c:v>
                </c:pt>
                <c:pt idx="7">
                  <c:v>0.00932307792980147</c:v>
                </c:pt>
                <c:pt idx="8">
                  <c:v>0.0074317416576597</c:v>
                </c:pt>
                <c:pt idx="9">
                  <c:v>0.00592855950377613</c:v>
                </c:pt>
                <c:pt idx="10">
                  <c:v>0.00473400839651195</c:v>
                </c:pt>
                <c:pt idx="11">
                  <c:v>0.00378480720556462</c:v>
                </c:pt>
                <c:pt idx="12">
                  <c:v>0.00303061798549997</c:v>
                </c:pt>
                <c:pt idx="13">
                  <c:v>0.00243141037679084</c:v>
                </c:pt>
                <c:pt idx="14">
                  <c:v>0.00195535836772232</c:v>
                </c:pt>
                <c:pt idx="15">
                  <c:v>0.0015771634807038</c:v>
                </c:pt>
                <c:pt idx="16">
                  <c:v>0.00127671893792591</c:v>
                </c:pt>
                <c:pt idx="17">
                  <c:v>0.00103804610603886</c:v>
                </c:pt>
                <c:pt idx="18">
                  <c:v>0.000848448126455903</c:v>
                </c:pt>
                <c:pt idx="19">
                  <c:v>0.000697836634921956</c:v>
                </c:pt>
                <c:pt idx="20">
                  <c:v>0.000578196334022341</c:v>
                </c:pt>
              </c:numCache>
            </c:numRef>
          </c:val>
          <c:smooth val="0"/>
        </c:ser>
        <c:ser>
          <c:idx val="1"/>
          <c:order val="1"/>
          <c:tx>
            <c:strRef>
              <c:f>'Scn2 4GHz ATG UL(A) TN UL(V)'!$AW$93</c:f>
              <c:strCache>
                <c:ptCount val="1"/>
                <c:pt idx="0">
                  <c:v>ZTE</c:v>
                </c:pt>
              </c:strCache>
            </c:strRef>
          </c:tx>
          <c:spPr>
            <a:ln w="28575" cap="rnd">
              <a:solidFill>
                <a:schemeClr val="accent2"/>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UL(V)'!$AW$94:$AW$114</c:f>
              <c:numCache>
                <c:formatCode>General</c:formatCode>
                <c:ptCount val="21"/>
              </c:numCache>
            </c:numRef>
          </c:val>
          <c:smooth val="0"/>
        </c:ser>
        <c:ser>
          <c:idx val="2"/>
          <c:order val="2"/>
          <c:tx>
            <c:strRef>
              <c:f>'Scn2 4GHz ATG UL(A) TN UL(V)'!$AX$93</c:f>
              <c:strCache>
                <c:ptCount val="1"/>
                <c:pt idx="0">
                  <c:v>Company 3</c:v>
                </c:pt>
              </c:strCache>
            </c:strRef>
          </c:tx>
          <c:spPr>
            <a:ln w="28575" cap="rnd">
              <a:solidFill>
                <a:schemeClr val="accent3"/>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UL(V)'!$AX$94:$AX$114</c:f>
              <c:numCache>
                <c:formatCode>General</c:formatCode>
                <c:ptCount val="21"/>
              </c:numCache>
            </c:numRef>
          </c:val>
          <c:smooth val="0"/>
        </c:ser>
        <c:ser>
          <c:idx val="3"/>
          <c:order val="3"/>
          <c:tx>
            <c:strRef>
              <c:f>'Scn2 4GHz ATG UL(A) TN UL(V)'!$AY$93</c:f>
              <c:strCache>
                <c:ptCount val="1"/>
                <c:pt idx="0">
                  <c:v>Company 4</c:v>
                </c:pt>
              </c:strCache>
            </c:strRef>
          </c:tx>
          <c:spPr>
            <a:ln w="28575" cap="rnd">
              <a:solidFill>
                <a:schemeClr val="accent4"/>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UL(V)'!$AY$94:$AY$114</c:f>
              <c:numCache>
                <c:formatCode>General</c:formatCode>
                <c:ptCount val="21"/>
              </c:numCache>
            </c:numRef>
          </c:val>
          <c:smooth val="0"/>
        </c:ser>
        <c:ser>
          <c:idx val="4"/>
          <c:order val="4"/>
          <c:tx>
            <c:strRef>
              <c:f>'Scn2 4GHz ATG UL(A) TN UL(V)'!$AZ$93</c:f>
              <c:strCache>
                <c:ptCount val="1"/>
                <c:pt idx="0">
                  <c:v>Company 5</c:v>
                </c:pt>
              </c:strCache>
            </c:strRef>
          </c:tx>
          <c:spPr>
            <a:ln w="28575" cap="rnd">
              <a:solidFill>
                <a:schemeClr val="accent5"/>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UL(V)'!$AZ$94:$AZ$114</c:f>
              <c:numCache>
                <c:formatCode>General</c:formatCode>
                <c:ptCount val="21"/>
              </c:numCache>
            </c:numRef>
          </c:val>
          <c:smooth val="0"/>
        </c:ser>
        <c:ser>
          <c:idx val="5"/>
          <c:order val="5"/>
          <c:tx>
            <c:strRef>
              <c:f>'Scn2 4GHz ATG UL(A) TN UL(V)'!$BA$93</c:f>
              <c:strCache>
                <c:ptCount val="1"/>
                <c:pt idx="0">
                  <c:v>Company 6</c:v>
                </c:pt>
              </c:strCache>
            </c:strRef>
          </c:tx>
          <c:spPr>
            <a:ln w="28575" cap="rnd">
              <a:solidFill>
                <a:schemeClr val="accent6"/>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UL(V)'!$BA$94:$BA$114</c:f>
              <c:numCache>
                <c:formatCode>General</c:formatCode>
                <c:ptCount val="21"/>
              </c:numCache>
            </c:numRef>
          </c:val>
          <c:smooth val="0"/>
        </c:ser>
        <c:ser>
          <c:idx val="6"/>
          <c:order val="6"/>
          <c:tx>
            <c:strRef>
              <c:f>'Scn2 4GHz ATG UL(A) TN UL(V)'!$BB$93</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UL(V)'!$BB$94:$BB$114</c:f>
              <c:numCache>
                <c:formatCode>General</c:formatCode>
                <c:ptCount val="21"/>
              </c:numCache>
            </c:numRef>
          </c:val>
          <c:smooth val="0"/>
        </c:ser>
        <c:ser>
          <c:idx val="7"/>
          <c:order val="7"/>
          <c:tx>
            <c:strRef>
              <c:f>'Scn2 4GHz ATG UL(A) TN UL(V)'!$BC$93</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UL(V)'!$BC$94:$BC$114</c:f>
              <c:numCache>
                <c:formatCode>General</c:formatCode>
                <c:ptCount val="21"/>
              </c:numCache>
            </c:numRef>
          </c:val>
          <c:smooth val="0"/>
        </c:ser>
        <c:ser>
          <c:idx val="8"/>
          <c:order val="8"/>
          <c:tx>
            <c:strRef>
              <c:f>'Scn2 4GHz ATG UL(A) TN UL(V)'!$BD$93</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UL(V)'!$BD$94:$BD$114</c:f>
              <c:numCache>
                <c:formatCode>General</c:formatCode>
                <c:ptCount val="21"/>
              </c:numCache>
            </c:numRef>
          </c:val>
          <c:smooth val="0"/>
        </c:ser>
        <c:ser>
          <c:idx val="9"/>
          <c:order val="9"/>
          <c:tx>
            <c:strRef>
              <c:f>'Scn2 4GHz ATG UL(A) TN UL(V)'!$BE$93</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UL(V)'!$BE$94:$BE$114</c:f>
              <c:numCache>
                <c:formatCode>General</c:formatCode>
                <c:ptCount val="21"/>
              </c:numCache>
            </c:numRef>
          </c:val>
          <c:smooth val="0"/>
        </c:ser>
        <c:ser>
          <c:idx val="10"/>
          <c:order val="10"/>
          <c:tx>
            <c:strRef>
              <c:f>'Scn2 4GHz ATG UL(A) TN UL(V)'!$BF$93</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UL(V)'!$BF$94:$BF$114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latin typeface="Arial" panose="020B0604020202020204" pitchFamily="7" charset="0"/>
                <a:cs typeface="Arial" panose="020B0604020202020204" pitchFamily="7" charset="0"/>
              </a:rPr>
              <a:t>5% in the whole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205135364055589"/>
          <c:y val="0.0199004975124378"/>
        </c:manualLayout>
      </c:layout>
      <c:overlay val="0"/>
      <c:spPr>
        <a:noFill/>
        <a:ln>
          <a:noFill/>
        </a:ln>
        <a:effectLst/>
      </c:spPr>
    </c:title>
    <c:autoTitleDeleted val="0"/>
    <c:plotArea>
      <c:layout/>
      <c:lineChart>
        <c:grouping val="standard"/>
        <c:varyColors val="0"/>
        <c:ser>
          <c:idx val="0"/>
          <c:order val="0"/>
          <c:tx>
            <c:strRef>
              <c:f>'Scn2 4GHz ATG UL(A) TN UL(V)'!$BK$93</c:f>
              <c:strCache>
                <c:ptCount val="1"/>
                <c:pt idx="0">
                  <c:v>Ericsson</c:v>
                </c:pt>
              </c:strCache>
            </c:strRef>
          </c:tx>
          <c:spPr>
            <a:ln w="28575" cap="rnd">
              <a:solidFill>
                <a:schemeClr val="accent1"/>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UL(V)'!$BK$94:$BK$114</c:f>
              <c:numCache>
                <c:formatCode>General</c:formatCode>
                <c:ptCount val="21"/>
                <c:pt idx="0">
                  <c:v>0.00216252782172521</c:v>
                </c:pt>
                <c:pt idx="1">
                  <c:v>0.00216183887872257</c:v>
                </c:pt>
                <c:pt idx="2">
                  <c:v>0.00216129163177481</c:v>
                </c:pt>
                <c:pt idx="3">
                  <c:v>0.00216085693822699</c:v>
                </c:pt>
                <c:pt idx="4">
                  <c:v>0.00216051164865227</c:v>
                </c:pt>
                <c:pt idx="5">
                  <c:v>0.00216023737545923</c:v>
                </c:pt>
                <c:pt idx="6">
                  <c:v>0.00216001951265365</c:v>
                </c:pt>
                <c:pt idx="7">
                  <c:v>0.00215984645798306</c:v>
                </c:pt>
                <c:pt idx="8">
                  <c:v>0.00215970899576368</c:v>
                </c:pt>
                <c:pt idx="9">
                  <c:v>0.00215959980564007</c:v>
                </c:pt>
                <c:pt idx="10">
                  <c:v>0.00215951307285245</c:v>
                </c:pt>
                <c:pt idx="11">
                  <c:v>0.00215944417859548</c:v>
                </c:pt>
                <c:pt idx="12">
                  <c:v>0.00215938945383742</c:v>
                </c:pt>
                <c:pt idx="13">
                  <c:v>0.00215934598454259</c:v>
                </c:pt>
                <c:pt idx="14">
                  <c:v>0.00215931145555182</c:v>
                </c:pt>
                <c:pt idx="15">
                  <c:v>0.00215928402824694</c:v>
                </c:pt>
                <c:pt idx="16">
                  <c:v>0.00215926224200746</c:v>
                </c:pt>
                <c:pt idx="17">
                  <c:v>0.00215924493647268</c:v>
                </c:pt>
                <c:pt idx="18">
                  <c:v>0.0021592311902241</c:v>
                </c:pt>
                <c:pt idx="19">
                  <c:v>0.00215922027123616</c:v>
                </c:pt>
                <c:pt idx="20">
                  <c:v>0.00202003504021775</c:v>
                </c:pt>
              </c:numCache>
            </c:numRef>
          </c:val>
          <c:smooth val="0"/>
        </c:ser>
        <c:ser>
          <c:idx val="1"/>
          <c:order val="1"/>
          <c:tx>
            <c:strRef>
              <c:f>'Scn2 4GHz ATG UL(A) TN UL(V)'!$BL$93</c:f>
              <c:strCache>
                <c:ptCount val="1"/>
                <c:pt idx="0">
                  <c:v>ZTE</c:v>
                </c:pt>
              </c:strCache>
            </c:strRef>
          </c:tx>
          <c:spPr>
            <a:ln w="28575" cap="rnd">
              <a:solidFill>
                <a:schemeClr val="accent2"/>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UL(V)'!$BL$94:$BL$114</c:f>
              <c:numCache>
                <c:formatCode>General</c:formatCode>
                <c:ptCount val="21"/>
              </c:numCache>
            </c:numRef>
          </c:val>
          <c:smooth val="0"/>
        </c:ser>
        <c:ser>
          <c:idx val="2"/>
          <c:order val="2"/>
          <c:tx>
            <c:strRef>
              <c:f>'Scn2 4GHz ATG UL(A) TN UL(V)'!$BM$93</c:f>
              <c:strCache>
                <c:ptCount val="1"/>
                <c:pt idx="0">
                  <c:v>Company 3</c:v>
                </c:pt>
              </c:strCache>
            </c:strRef>
          </c:tx>
          <c:spPr>
            <a:ln w="28575" cap="rnd">
              <a:solidFill>
                <a:schemeClr val="accent3"/>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UL(V)'!$BM$94:$BM$114</c:f>
              <c:numCache>
                <c:formatCode>General</c:formatCode>
                <c:ptCount val="21"/>
              </c:numCache>
            </c:numRef>
          </c:val>
          <c:smooth val="0"/>
        </c:ser>
        <c:ser>
          <c:idx val="3"/>
          <c:order val="3"/>
          <c:tx>
            <c:strRef>
              <c:f>'Scn2 4GHz ATG UL(A) TN UL(V)'!$BN$93</c:f>
              <c:strCache>
                <c:ptCount val="1"/>
                <c:pt idx="0">
                  <c:v>Company 4</c:v>
                </c:pt>
              </c:strCache>
            </c:strRef>
          </c:tx>
          <c:spPr>
            <a:ln w="28575" cap="rnd">
              <a:solidFill>
                <a:schemeClr val="accent4"/>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UL(V)'!$BN$94:$BN$114</c:f>
              <c:numCache>
                <c:formatCode>General</c:formatCode>
                <c:ptCount val="21"/>
              </c:numCache>
            </c:numRef>
          </c:val>
          <c:smooth val="0"/>
        </c:ser>
        <c:ser>
          <c:idx val="4"/>
          <c:order val="4"/>
          <c:tx>
            <c:strRef>
              <c:f>'Scn2 4GHz ATG UL(A) TN UL(V)'!$BO$93</c:f>
              <c:strCache>
                <c:ptCount val="1"/>
                <c:pt idx="0">
                  <c:v>Company 5</c:v>
                </c:pt>
              </c:strCache>
            </c:strRef>
          </c:tx>
          <c:spPr>
            <a:ln w="28575" cap="rnd">
              <a:solidFill>
                <a:schemeClr val="accent5"/>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UL(V)'!$BO$94:$BO$114</c:f>
              <c:numCache>
                <c:formatCode>General</c:formatCode>
                <c:ptCount val="21"/>
              </c:numCache>
            </c:numRef>
          </c:val>
          <c:smooth val="0"/>
        </c:ser>
        <c:ser>
          <c:idx val="5"/>
          <c:order val="5"/>
          <c:tx>
            <c:strRef>
              <c:f>'Scn2 4GHz ATG UL(A) TN UL(V)'!$BP$93</c:f>
              <c:strCache>
                <c:ptCount val="1"/>
                <c:pt idx="0">
                  <c:v>Company 6</c:v>
                </c:pt>
              </c:strCache>
            </c:strRef>
          </c:tx>
          <c:spPr>
            <a:ln w="28575" cap="rnd">
              <a:solidFill>
                <a:schemeClr val="accent6"/>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UL(V)'!$BP$94:$BP$114</c:f>
              <c:numCache>
                <c:formatCode>General</c:formatCode>
                <c:ptCount val="21"/>
              </c:numCache>
            </c:numRef>
          </c:val>
          <c:smooth val="0"/>
        </c:ser>
        <c:ser>
          <c:idx val="6"/>
          <c:order val="6"/>
          <c:tx>
            <c:strRef>
              <c:f>'Scn2 4GHz ATG UL(A) TN UL(V)'!$BQ$93</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UL(V)'!$BQ$94:$BQ$114</c:f>
              <c:numCache>
                <c:formatCode>General</c:formatCode>
                <c:ptCount val="21"/>
              </c:numCache>
            </c:numRef>
          </c:val>
          <c:smooth val="0"/>
        </c:ser>
        <c:ser>
          <c:idx val="7"/>
          <c:order val="7"/>
          <c:tx>
            <c:strRef>
              <c:f>'Scn2 4GHz ATG UL(A) TN UL(V)'!$BR$93</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UL(V)'!$BR$94:$BR$114</c:f>
              <c:numCache>
                <c:formatCode>General</c:formatCode>
                <c:ptCount val="21"/>
              </c:numCache>
            </c:numRef>
          </c:val>
          <c:smooth val="0"/>
        </c:ser>
        <c:ser>
          <c:idx val="8"/>
          <c:order val="8"/>
          <c:tx>
            <c:strRef>
              <c:f>'Scn2 4GHz ATG UL(A) TN UL(V)'!$BS$93</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UL(V)'!$BS$94:$BS$114</c:f>
              <c:numCache>
                <c:formatCode>General</c:formatCode>
                <c:ptCount val="21"/>
              </c:numCache>
            </c:numRef>
          </c:val>
          <c:smooth val="0"/>
        </c:ser>
        <c:ser>
          <c:idx val="9"/>
          <c:order val="9"/>
          <c:tx>
            <c:strRef>
              <c:f>'Scn2 4GHz ATG UL(A) TN UL(V)'!$BT$93</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UL(V)'!$BT$94:$BT$114</c:f>
              <c:numCache>
                <c:formatCode>General</c:formatCode>
                <c:ptCount val="21"/>
              </c:numCache>
            </c:numRef>
          </c:val>
          <c:smooth val="0"/>
        </c:ser>
        <c:ser>
          <c:idx val="10"/>
          <c:order val="10"/>
          <c:tx>
            <c:strRef>
              <c:f>'Scn2 4GHz ATG UL(A) TN UL(V)'!$BU$93</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UL(V)'!$BU$94:$BU$114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latin typeface="Arial" panose="020B0604020202020204" pitchFamily="7" charset="0"/>
                <a:cs typeface="Arial" panose="020B0604020202020204" pitchFamily="7" charset="0"/>
              </a:rPr>
              <a:t>Average of all users in the whole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205135364055589"/>
          <c:y val="0.0199004975124378"/>
        </c:manualLayout>
      </c:layout>
      <c:overlay val="0"/>
      <c:spPr>
        <a:noFill/>
        <a:ln>
          <a:noFill/>
        </a:ln>
        <a:effectLst/>
      </c:spPr>
    </c:title>
    <c:autoTitleDeleted val="0"/>
    <c:plotArea>
      <c:layout/>
      <c:lineChart>
        <c:grouping val="standard"/>
        <c:varyColors val="0"/>
        <c:ser>
          <c:idx val="0"/>
          <c:order val="0"/>
          <c:tx>
            <c:strRef>
              <c:f>'Scn2 4GHz ATG UL(A) TN UL(V)'!$BZ$93</c:f>
              <c:strCache>
                <c:ptCount val="1"/>
                <c:pt idx="0">
                  <c:v>Ericsson</c:v>
                </c:pt>
              </c:strCache>
            </c:strRef>
          </c:tx>
          <c:spPr>
            <a:ln w="28575" cap="rnd">
              <a:solidFill>
                <a:schemeClr val="accent1"/>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UL(V)'!$BZ$94:$BZ$114</c:f>
              <c:numCache>
                <c:formatCode>General</c:formatCode>
                <c:ptCount val="21"/>
                <c:pt idx="0">
                  <c:v>0.00555505439510107</c:v>
                </c:pt>
                <c:pt idx="1">
                  <c:v>0.0044553219743726</c:v>
                </c:pt>
                <c:pt idx="2">
                  <c:v>0.00357620027247041</c:v>
                </c:pt>
                <c:pt idx="3">
                  <c:v>0.00287427587045697</c:v>
                </c:pt>
                <c:pt idx="4">
                  <c:v>0.00231438627703584</c:v>
                </c:pt>
                <c:pt idx="5">
                  <c:v>0.00175092552450185</c:v>
                </c:pt>
                <c:pt idx="6">
                  <c:v>0.00139534617089598</c:v>
                </c:pt>
                <c:pt idx="7">
                  <c:v>0.00111228656106688</c:v>
                </c:pt>
                <c:pt idx="8">
                  <c:v>0.00088705385258292</c:v>
                </c:pt>
                <c:pt idx="9">
                  <c:v>0.000707896859641899</c:v>
                </c:pt>
                <c:pt idx="10">
                  <c:v>0.000565429757792835</c:v>
                </c:pt>
                <c:pt idx="11">
                  <c:v>0.00045216415057725</c:v>
                </c:pt>
                <c:pt idx="12">
                  <c:v>0.000362130754671952</c:v>
                </c:pt>
                <c:pt idx="13">
                  <c:v>0.000290574602213045</c:v>
                </c:pt>
                <c:pt idx="14">
                  <c:v>0.00023371017384699</c:v>
                </c:pt>
                <c:pt idx="15">
                  <c:v>0.000188525121891381</c:v>
                </c:pt>
                <c:pt idx="16">
                  <c:v>0.000152623228288906</c:v>
                </c:pt>
                <c:pt idx="17">
                  <c:v>0.000124098940124107</c:v>
                </c:pt>
                <c:pt idx="18">
                  <c:v>0.000101437249755421</c:v>
                </c:pt>
                <c:pt idx="19" c:formatCode="0.00E+00">
                  <c:v>8.3433876707506e-5</c:v>
                </c:pt>
                <c:pt idx="20" c:formatCode="0.00E+00">
                  <c:v>6.91316772605255e-5</c:v>
                </c:pt>
              </c:numCache>
            </c:numRef>
          </c:val>
          <c:smooth val="0"/>
        </c:ser>
        <c:ser>
          <c:idx val="1"/>
          <c:order val="1"/>
          <c:tx>
            <c:strRef>
              <c:f>'Scn2 4GHz ATG UL(A) TN UL(V)'!$CA$93</c:f>
              <c:strCache>
                <c:ptCount val="1"/>
                <c:pt idx="0">
                  <c:v>ZTE</c:v>
                </c:pt>
              </c:strCache>
            </c:strRef>
          </c:tx>
          <c:spPr>
            <a:ln w="28575" cap="rnd">
              <a:solidFill>
                <a:schemeClr val="accent2"/>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UL(V)'!$CA$94:$CA$114</c:f>
              <c:numCache>
                <c:formatCode>General</c:formatCode>
                <c:ptCount val="21"/>
              </c:numCache>
            </c:numRef>
          </c:val>
          <c:smooth val="0"/>
        </c:ser>
        <c:ser>
          <c:idx val="2"/>
          <c:order val="2"/>
          <c:tx>
            <c:strRef>
              <c:f>'Scn2 4GHz ATG UL(A) TN UL(V)'!$CB$93</c:f>
              <c:strCache>
                <c:ptCount val="1"/>
                <c:pt idx="0">
                  <c:v>Company 3</c:v>
                </c:pt>
              </c:strCache>
            </c:strRef>
          </c:tx>
          <c:spPr>
            <a:ln w="28575" cap="rnd">
              <a:solidFill>
                <a:schemeClr val="accent3"/>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UL(V)'!$CB$94:$CB$114</c:f>
              <c:numCache>
                <c:formatCode>General</c:formatCode>
                <c:ptCount val="21"/>
              </c:numCache>
            </c:numRef>
          </c:val>
          <c:smooth val="0"/>
        </c:ser>
        <c:ser>
          <c:idx val="3"/>
          <c:order val="3"/>
          <c:tx>
            <c:strRef>
              <c:f>'Scn2 4GHz ATG UL(A) TN UL(V)'!$CC$93</c:f>
              <c:strCache>
                <c:ptCount val="1"/>
                <c:pt idx="0">
                  <c:v>Company 4</c:v>
                </c:pt>
              </c:strCache>
            </c:strRef>
          </c:tx>
          <c:spPr>
            <a:ln w="28575" cap="rnd">
              <a:solidFill>
                <a:schemeClr val="accent4"/>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UL(V)'!$CC$94:$CC$114</c:f>
              <c:numCache>
                <c:formatCode>General</c:formatCode>
                <c:ptCount val="21"/>
              </c:numCache>
            </c:numRef>
          </c:val>
          <c:smooth val="0"/>
        </c:ser>
        <c:ser>
          <c:idx val="4"/>
          <c:order val="4"/>
          <c:tx>
            <c:strRef>
              <c:f>'Scn2 4GHz ATG UL(A) TN UL(V)'!$CD$93</c:f>
              <c:strCache>
                <c:ptCount val="1"/>
                <c:pt idx="0">
                  <c:v>Company 5</c:v>
                </c:pt>
              </c:strCache>
            </c:strRef>
          </c:tx>
          <c:spPr>
            <a:ln w="28575" cap="rnd">
              <a:solidFill>
                <a:schemeClr val="accent5"/>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UL(V)'!$CD$94:$CD$114</c:f>
              <c:numCache>
                <c:formatCode>General</c:formatCode>
                <c:ptCount val="21"/>
              </c:numCache>
            </c:numRef>
          </c:val>
          <c:smooth val="0"/>
        </c:ser>
        <c:ser>
          <c:idx val="5"/>
          <c:order val="5"/>
          <c:tx>
            <c:strRef>
              <c:f>'Scn2 4GHz ATG UL(A) TN UL(V)'!$CE$93</c:f>
              <c:strCache>
                <c:ptCount val="1"/>
                <c:pt idx="0">
                  <c:v>Company 6</c:v>
                </c:pt>
              </c:strCache>
            </c:strRef>
          </c:tx>
          <c:spPr>
            <a:ln w="28575" cap="rnd">
              <a:solidFill>
                <a:schemeClr val="accent6"/>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UL(V)'!$CE$94:$CE$114</c:f>
              <c:numCache>
                <c:formatCode>General</c:formatCode>
                <c:ptCount val="21"/>
              </c:numCache>
            </c:numRef>
          </c:val>
          <c:smooth val="0"/>
        </c:ser>
        <c:ser>
          <c:idx val="6"/>
          <c:order val="6"/>
          <c:tx>
            <c:strRef>
              <c:f>'Scn2 4GHz ATG UL(A) TN UL(V)'!$CF$93</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UL(V)'!$CF$94:$CF$114</c:f>
              <c:numCache>
                <c:formatCode>General</c:formatCode>
                <c:ptCount val="21"/>
              </c:numCache>
            </c:numRef>
          </c:val>
          <c:smooth val="0"/>
        </c:ser>
        <c:ser>
          <c:idx val="7"/>
          <c:order val="7"/>
          <c:tx>
            <c:strRef>
              <c:f>'Scn2 4GHz ATG UL(A) TN UL(V)'!$CG$93</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UL(V)'!$CG$94:$CG$114</c:f>
              <c:numCache>
                <c:formatCode>General</c:formatCode>
                <c:ptCount val="21"/>
              </c:numCache>
            </c:numRef>
          </c:val>
          <c:smooth val="0"/>
        </c:ser>
        <c:ser>
          <c:idx val="8"/>
          <c:order val="8"/>
          <c:tx>
            <c:strRef>
              <c:f>'Scn2 4GHz ATG UL(A) TN UL(V)'!$CH$93</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UL(V)'!$CH$94:$CH$114</c:f>
              <c:numCache>
                <c:formatCode>General</c:formatCode>
                <c:ptCount val="21"/>
              </c:numCache>
            </c:numRef>
          </c:val>
          <c:smooth val="0"/>
        </c:ser>
        <c:ser>
          <c:idx val="9"/>
          <c:order val="9"/>
          <c:tx>
            <c:strRef>
              <c:f>'Scn2 4GHz ATG UL(A) TN UL(V)'!$CI$93</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UL(V)'!$CI$94:$CI$114</c:f>
              <c:numCache>
                <c:formatCode>General</c:formatCode>
                <c:ptCount val="21"/>
              </c:numCache>
            </c:numRef>
          </c:val>
          <c:smooth val="0"/>
        </c:ser>
        <c:ser>
          <c:idx val="10"/>
          <c:order val="10"/>
          <c:tx>
            <c:strRef>
              <c:f>'Scn2 4GHz ATG UL(A) TN UL(V)'!$CJ$93</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UL(V)'!$CJ$94:$CJ$114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of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122299802130468"/>
          <c:y val="0.0199004975124378"/>
        </c:manualLayout>
      </c:layout>
      <c:overlay val="0"/>
      <c:spPr>
        <a:noFill/>
        <a:ln>
          <a:noFill/>
        </a:ln>
        <a:effectLst/>
      </c:spPr>
    </c:title>
    <c:autoTitleDeleted val="0"/>
    <c:plotArea>
      <c:layout/>
      <c:lineChart>
        <c:grouping val="standard"/>
        <c:varyColors val="0"/>
        <c:ser>
          <c:idx val="0"/>
          <c:order val="0"/>
          <c:tx>
            <c:strRef>
              <c:f>'Scn2 4GHz ATG UL(A) TN UL(V)'!$CO$93</c:f>
              <c:strCache>
                <c:ptCount val="1"/>
                <c:pt idx="0">
                  <c:v>Ericsson</c:v>
                </c:pt>
              </c:strCache>
            </c:strRef>
          </c:tx>
          <c:spPr>
            <a:ln w="28575" cap="rnd">
              <a:solidFill>
                <a:schemeClr val="accent1"/>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UL(V)'!$CO$94:$CO$114</c:f>
              <c:numCache>
                <c:formatCode>General</c:formatCode>
                <c:ptCount val="21"/>
                <c:pt idx="0">
                  <c:v>0.390969755621873</c:v>
                </c:pt>
                <c:pt idx="1">
                  <c:v>0.242380354405192</c:v>
                </c:pt>
                <c:pt idx="2">
                  <c:v>0.192782718303275</c:v>
                </c:pt>
                <c:pt idx="3">
                  <c:v>0.15335067689719</c:v>
                </c:pt>
                <c:pt idx="4">
                  <c:v>0.122006432005861</c:v>
                </c:pt>
                <c:pt idx="5">
                  <c:v>0.0970947539934763</c:v>
                </c:pt>
                <c:pt idx="6">
                  <c:v>0.0772978271687652</c:v>
                </c:pt>
                <c:pt idx="7">
                  <c:v>0.061566964436377</c:v>
                </c:pt>
                <c:pt idx="8">
                  <c:v>0.0490679579170705</c:v>
                </c:pt>
                <c:pt idx="9">
                  <c:v>0.0391374108899667</c:v>
                </c:pt>
                <c:pt idx="10">
                  <c:v>0.031247887489716</c:v>
                </c:pt>
                <c:pt idx="11">
                  <c:v>0.0249801267382388</c:v>
                </c:pt>
                <c:pt idx="12">
                  <c:v>0.0200009060248085</c:v>
                </c:pt>
                <c:pt idx="13">
                  <c:v>0.0160454161642565</c:v>
                </c:pt>
                <c:pt idx="14">
                  <c:v>0.0129032353352598</c:v>
                </c:pt>
                <c:pt idx="15">
                  <c:v>0.0104071713196374</c:v>
                </c:pt>
                <c:pt idx="16">
                  <c:v>0.0084243881838697</c:v>
                </c:pt>
                <c:pt idx="17">
                  <c:v>0.00684935138922649</c:v>
                </c:pt>
                <c:pt idx="18">
                  <c:v>0.00559821975214536</c:v>
                </c:pt>
                <c:pt idx="19">
                  <c:v>0.00460438820515385</c:v>
                </c:pt>
                <c:pt idx="20">
                  <c:v>0.0038149456369041</c:v>
                </c:pt>
              </c:numCache>
            </c:numRef>
          </c:val>
          <c:smooth val="0"/>
        </c:ser>
        <c:ser>
          <c:idx val="1"/>
          <c:order val="1"/>
          <c:tx>
            <c:strRef>
              <c:f>'Scn2 4GHz ATG UL(A) TN UL(V)'!$CP$93</c:f>
              <c:strCache>
                <c:ptCount val="1"/>
                <c:pt idx="0">
                  <c:v>ZTE</c:v>
                </c:pt>
              </c:strCache>
            </c:strRef>
          </c:tx>
          <c:spPr>
            <a:ln w="28575" cap="rnd">
              <a:solidFill>
                <a:schemeClr val="accent2"/>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UL(V)'!$CP$94:$CP$114</c:f>
              <c:numCache>
                <c:formatCode>General</c:formatCode>
                <c:ptCount val="21"/>
              </c:numCache>
            </c:numRef>
          </c:val>
          <c:smooth val="0"/>
        </c:ser>
        <c:ser>
          <c:idx val="2"/>
          <c:order val="2"/>
          <c:tx>
            <c:strRef>
              <c:f>'Scn2 4GHz ATG UL(A) TN UL(V)'!$CQ$93</c:f>
              <c:strCache>
                <c:ptCount val="1"/>
                <c:pt idx="0">
                  <c:v>Company 3</c:v>
                </c:pt>
              </c:strCache>
            </c:strRef>
          </c:tx>
          <c:spPr>
            <a:ln w="28575" cap="rnd">
              <a:solidFill>
                <a:schemeClr val="accent3"/>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UL(V)'!$CQ$94:$CQ$114</c:f>
              <c:numCache>
                <c:formatCode>General</c:formatCode>
                <c:ptCount val="21"/>
              </c:numCache>
            </c:numRef>
          </c:val>
          <c:smooth val="0"/>
        </c:ser>
        <c:ser>
          <c:idx val="3"/>
          <c:order val="3"/>
          <c:tx>
            <c:strRef>
              <c:f>'Scn2 4GHz ATG UL(A) TN UL(V)'!$CR$93</c:f>
              <c:strCache>
                <c:ptCount val="1"/>
                <c:pt idx="0">
                  <c:v>Company 4</c:v>
                </c:pt>
              </c:strCache>
            </c:strRef>
          </c:tx>
          <c:spPr>
            <a:ln w="28575" cap="rnd">
              <a:solidFill>
                <a:schemeClr val="accent4"/>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UL(V)'!$CR$94:$CR$114</c:f>
              <c:numCache>
                <c:formatCode>General</c:formatCode>
                <c:ptCount val="21"/>
              </c:numCache>
            </c:numRef>
          </c:val>
          <c:smooth val="0"/>
        </c:ser>
        <c:ser>
          <c:idx val="4"/>
          <c:order val="4"/>
          <c:tx>
            <c:strRef>
              <c:f>'Scn2 4GHz ATG UL(A) TN UL(V)'!$CS$93</c:f>
              <c:strCache>
                <c:ptCount val="1"/>
                <c:pt idx="0">
                  <c:v>Company 5</c:v>
                </c:pt>
              </c:strCache>
            </c:strRef>
          </c:tx>
          <c:spPr>
            <a:ln w="28575" cap="rnd">
              <a:solidFill>
                <a:schemeClr val="accent5"/>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UL(V)'!$CS$94:$CS$114</c:f>
              <c:numCache>
                <c:formatCode>General</c:formatCode>
                <c:ptCount val="21"/>
              </c:numCache>
            </c:numRef>
          </c:val>
          <c:smooth val="0"/>
        </c:ser>
        <c:ser>
          <c:idx val="5"/>
          <c:order val="5"/>
          <c:tx>
            <c:strRef>
              <c:f>'Scn2 4GHz ATG UL(A) TN UL(V)'!$CT$93</c:f>
              <c:strCache>
                <c:ptCount val="1"/>
                <c:pt idx="0">
                  <c:v>Company 6</c:v>
                </c:pt>
              </c:strCache>
            </c:strRef>
          </c:tx>
          <c:spPr>
            <a:ln w="28575" cap="rnd">
              <a:solidFill>
                <a:schemeClr val="accent6"/>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UL(V)'!$CT$94:$CT$114</c:f>
              <c:numCache>
                <c:formatCode>General</c:formatCode>
                <c:ptCount val="21"/>
              </c:numCache>
            </c:numRef>
          </c:val>
          <c:smooth val="0"/>
        </c:ser>
        <c:ser>
          <c:idx val="6"/>
          <c:order val="6"/>
          <c:tx>
            <c:strRef>
              <c:f>'Scn2 4GHz ATG UL(A) TN UL(V)'!$CU$93</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UL(V)'!$CU$94:$CU$114</c:f>
              <c:numCache>
                <c:formatCode>General</c:formatCode>
                <c:ptCount val="21"/>
              </c:numCache>
            </c:numRef>
          </c:val>
          <c:smooth val="0"/>
        </c:ser>
        <c:ser>
          <c:idx val="7"/>
          <c:order val="7"/>
          <c:tx>
            <c:strRef>
              <c:f>'Scn2 4GHz ATG UL(A) TN UL(V)'!$CV$93</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UL(V)'!$CV$94:$CV$114</c:f>
              <c:numCache>
                <c:formatCode>General</c:formatCode>
                <c:ptCount val="21"/>
              </c:numCache>
            </c:numRef>
          </c:val>
          <c:smooth val="0"/>
        </c:ser>
        <c:ser>
          <c:idx val="8"/>
          <c:order val="8"/>
          <c:tx>
            <c:strRef>
              <c:f>'Scn2 4GHz ATG UL(A) TN UL(V)'!$CW$93</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UL(V)'!$CW$94:$CW$114</c:f>
              <c:numCache>
                <c:formatCode>General</c:formatCode>
                <c:ptCount val="21"/>
              </c:numCache>
            </c:numRef>
          </c:val>
          <c:smooth val="0"/>
        </c:ser>
        <c:ser>
          <c:idx val="9"/>
          <c:order val="9"/>
          <c:tx>
            <c:strRef>
              <c:f>'Scn2 4GHz ATG UL(A) TN UL(V)'!$CX$93</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UL(V)'!$CX$94:$CX$114</c:f>
              <c:numCache>
                <c:formatCode>General</c:formatCode>
                <c:ptCount val="21"/>
              </c:numCache>
            </c:numRef>
          </c:val>
          <c:smooth val="0"/>
        </c:ser>
        <c:ser>
          <c:idx val="10"/>
          <c:order val="10"/>
          <c:tx>
            <c:strRef>
              <c:f>'Scn2 4GHz ATG UL(A) TN UL(V)'!$CY$93</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UL(V)'!$CY$94:$CY$114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1414156922141"/>
          <c:y val="0.0298507462686567"/>
        </c:manualLayout>
      </c:layout>
      <c:overlay val="0"/>
      <c:spPr>
        <a:noFill/>
        <a:ln>
          <a:noFill/>
        </a:ln>
        <a:effectLst/>
      </c:spPr>
    </c:title>
    <c:autoTitleDeleted val="0"/>
    <c:plotArea>
      <c:layout/>
      <c:lineChart>
        <c:grouping val="standard"/>
        <c:varyColors val="0"/>
        <c:ser>
          <c:idx val="0"/>
          <c:order val="0"/>
          <c:tx>
            <c:strRef>
              <c:f>'Scn2 4GHz ATG UL(A) TN UL(V)'!$DD$93</c:f>
              <c:strCache>
                <c:ptCount val="1"/>
                <c:pt idx="0">
                  <c:v>Ericsson</c:v>
                </c:pt>
              </c:strCache>
            </c:strRef>
          </c:tx>
          <c:spPr>
            <a:ln w="28575" cap="rnd">
              <a:solidFill>
                <a:schemeClr val="accent1"/>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UL(V)'!$DD$94:$DD$114</c:f>
              <c:numCache>
                <c:formatCode>General</c:formatCode>
                <c:ptCount val="21"/>
                <c:pt idx="0">
                  <c:v>0.0555153285149324</c:v>
                </c:pt>
                <c:pt idx="1">
                  <c:v>0.0453767808045513</c:v>
                </c:pt>
                <c:pt idx="2">
                  <c:v>0.0375458967450504</c:v>
                </c:pt>
                <c:pt idx="3">
                  <c:v>0.0312925137143427</c:v>
                </c:pt>
                <c:pt idx="4">
                  <c:v>0.0263040729672981</c:v>
                </c:pt>
                <c:pt idx="5">
                  <c:v>0.0181172226945914</c:v>
                </c:pt>
                <c:pt idx="6">
                  <c:v>0.0144583827398348</c:v>
                </c:pt>
                <c:pt idx="7">
                  <c:v>0.0115384732949808</c:v>
                </c:pt>
                <c:pt idx="8">
                  <c:v>0.00921039106261956</c:v>
                </c:pt>
                <c:pt idx="9">
                  <c:v>0.00735555754090012</c:v>
                </c:pt>
                <c:pt idx="10">
                  <c:v>0.00587865783270303</c:v>
                </c:pt>
                <c:pt idx="11">
                  <c:v>0.00470325380699244</c:v>
                </c:pt>
                <c:pt idx="12">
                  <c:v>0.00376816099137978</c:v>
                </c:pt>
                <c:pt idx="13">
                  <c:v>0.00302447926663341</c:v>
                </c:pt>
                <c:pt idx="14">
                  <c:v>0.00243317452586211</c:v>
                </c:pt>
                <c:pt idx="15">
                  <c:v>0.00196311893806422</c:v>
                </c:pt>
                <c:pt idx="16">
                  <c:v>0.00158950924226131</c:v>
                </c:pt>
                <c:pt idx="17">
                  <c:v>0.00129259427188444</c:v>
                </c:pt>
                <c:pt idx="18">
                  <c:v>0.0010566538960477</c:v>
                </c:pt>
                <c:pt idx="19">
                  <c:v>0.000869181392937346</c:v>
                </c:pt>
                <c:pt idx="20">
                  <c:v>0.000720229801620675</c:v>
                </c:pt>
              </c:numCache>
            </c:numRef>
          </c:val>
          <c:smooth val="0"/>
        </c:ser>
        <c:ser>
          <c:idx val="1"/>
          <c:order val="1"/>
          <c:tx>
            <c:strRef>
              <c:f>'Scn2 4GHz ATG UL(A) TN UL(V)'!$DE$93</c:f>
              <c:strCache>
                <c:ptCount val="1"/>
                <c:pt idx="0">
                  <c:v>ZTE</c:v>
                </c:pt>
              </c:strCache>
            </c:strRef>
          </c:tx>
          <c:spPr>
            <a:ln w="28575" cap="rnd">
              <a:solidFill>
                <a:schemeClr val="accent2"/>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UL(V)'!$DE$94:$DE$114</c:f>
              <c:numCache>
                <c:formatCode>General</c:formatCode>
                <c:ptCount val="21"/>
              </c:numCache>
            </c:numRef>
          </c:val>
          <c:smooth val="0"/>
        </c:ser>
        <c:ser>
          <c:idx val="2"/>
          <c:order val="2"/>
          <c:tx>
            <c:strRef>
              <c:f>'Scn2 4GHz ATG UL(A) TN UL(V)'!$DF$93</c:f>
              <c:strCache>
                <c:ptCount val="1"/>
                <c:pt idx="0">
                  <c:v>Company 3</c:v>
                </c:pt>
              </c:strCache>
            </c:strRef>
          </c:tx>
          <c:spPr>
            <a:ln w="28575" cap="rnd">
              <a:solidFill>
                <a:schemeClr val="accent3"/>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UL(V)'!$DF$94:$DF$114</c:f>
              <c:numCache>
                <c:formatCode>General</c:formatCode>
                <c:ptCount val="21"/>
              </c:numCache>
            </c:numRef>
          </c:val>
          <c:smooth val="0"/>
        </c:ser>
        <c:ser>
          <c:idx val="3"/>
          <c:order val="3"/>
          <c:tx>
            <c:strRef>
              <c:f>'Scn2 4GHz ATG UL(A) TN UL(V)'!$DG$93</c:f>
              <c:strCache>
                <c:ptCount val="1"/>
                <c:pt idx="0">
                  <c:v>Company 4</c:v>
                </c:pt>
              </c:strCache>
            </c:strRef>
          </c:tx>
          <c:spPr>
            <a:ln w="28575" cap="rnd">
              <a:solidFill>
                <a:schemeClr val="accent4"/>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UL(V)'!$DG$94:$DG$114</c:f>
              <c:numCache>
                <c:formatCode>General</c:formatCode>
                <c:ptCount val="21"/>
              </c:numCache>
            </c:numRef>
          </c:val>
          <c:smooth val="0"/>
        </c:ser>
        <c:ser>
          <c:idx val="4"/>
          <c:order val="4"/>
          <c:tx>
            <c:strRef>
              <c:f>'Scn2 4GHz ATG UL(A) TN UL(V)'!$DH$93</c:f>
              <c:strCache>
                <c:ptCount val="1"/>
                <c:pt idx="0">
                  <c:v>Company 5</c:v>
                </c:pt>
              </c:strCache>
            </c:strRef>
          </c:tx>
          <c:spPr>
            <a:ln w="28575" cap="rnd">
              <a:solidFill>
                <a:schemeClr val="accent5"/>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UL(V)'!$DH$94:$DH$114</c:f>
              <c:numCache>
                <c:formatCode>General</c:formatCode>
                <c:ptCount val="21"/>
              </c:numCache>
            </c:numRef>
          </c:val>
          <c:smooth val="0"/>
        </c:ser>
        <c:ser>
          <c:idx val="5"/>
          <c:order val="5"/>
          <c:tx>
            <c:strRef>
              <c:f>'Scn2 4GHz ATG UL(A) TN UL(V)'!$DI$93</c:f>
              <c:strCache>
                <c:ptCount val="1"/>
                <c:pt idx="0">
                  <c:v>Company 6</c:v>
                </c:pt>
              </c:strCache>
            </c:strRef>
          </c:tx>
          <c:spPr>
            <a:ln w="28575" cap="rnd">
              <a:solidFill>
                <a:schemeClr val="accent6"/>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UL(V)'!$DI$94:$DI$114</c:f>
              <c:numCache>
                <c:formatCode>General</c:formatCode>
                <c:ptCount val="21"/>
              </c:numCache>
            </c:numRef>
          </c:val>
          <c:smooth val="0"/>
        </c:ser>
        <c:ser>
          <c:idx val="6"/>
          <c:order val="6"/>
          <c:tx>
            <c:strRef>
              <c:f>'Scn2 4GHz ATG UL(A) TN UL(V)'!$DJ$93</c:f>
              <c:strCache>
                <c:ptCount val="1"/>
                <c:pt idx="0">
                  <c:v>Company 7</c:v>
                </c:pt>
              </c:strCache>
            </c:strRef>
          </c:tx>
          <c:spPr>
            <a:ln w="28575" cap="rnd">
              <a:solidFill>
                <a:schemeClr val="accent1">
                  <a:lumMod val="60000"/>
                </a:schemeClr>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UL(V)'!$DJ$94:$DJ$114</c:f>
              <c:numCache>
                <c:formatCode>General</c:formatCode>
                <c:ptCount val="21"/>
              </c:numCache>
            </c:numRef>
          </c:val>
          <c:smooth val="0"/>
        </c:ser>
        <c:ser>
          <c:idx val="7"/>
          <c:order val="7"/>
          <c:tx>
            <c:strRef>
              <c:f>'Scn2 4GHz ATG UL(A) TN UL(V)'!$DK$93</c:f>
              <c:strCache>
                <c:ptCount val="1"/>
                <c:pt idx="0">
                  <c:v/>
                </c:pt>
              </c:strCache>
            </c:strRef>
          </c:tx>
          <c:spPr>
            <a:ln w="28575" cap="rnd">
              <a:solidFill>
                <a:schemeClr val="accent2">
                  <a:lumMod val="60000"/>
                </a:schemeClr>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UL(V)'!$DK$94:$DK$114</c:f>
              <c:numCache>
                <c:formatCode>General</c:formatCode>
                <c:ptCount val="21"/>
              </c:numCache>
            </c:numRef>
          </c:val>
          <c:smooth val="0"/>
        </c:ser>
        <c:ser>
          <c:idx val="8"/>
          <c:order val="8"/>
          <c:tx>
            <c:strRef>
              <c:f>'Scn2 4GHz ATG UL(A) TN UL(V)'!$DL$93</c:f>
              <c:strCache>
                <c:ptCount val="1"/>
                <c:pt idx="0">
                  <c:v/>
                </c:pt>
              </c:strCache>
            </c:strRef>
          </c:tx>
          <c:spPr>
            <a:ln w="28575" cap="rnd">
              <a:solidFill>
                <a:schemeClr val="accent3">
                  <a:lumMod val="60000"/>
                </a:schemeClr>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UL(V)'!$DL$94:$DL$114</c:f>
              <c:numCache>
                <c:formatCode>General</c:formatCode>
                <c:ptCount val="21"/>
              </c:numCache>
            </c:numRef>
          </c:val>
          <c:smooth val="0"/>
        </c:ser>
        <c:ser>
          <c:idx val="9"/>
          <c:order val="9"/>
          <c:tx>
            <c:strRef>
              <c:f>'Scn2 4GHz ATG UL(A) TN UL(V)'!$DM$93</c:f>
              <c:strCache>
                <c:ptCount val="1"/>
                <c:pt idx="0">
                  <c:v/>
                </c:pt>
              </c:strCache>
            </c:strRef>
          </c:tx>
          <c:spPr>
            <a:ln w="28575" cap="rnd">
              <a:solidFill>
                <a:schemeClr val="accent4">
                  <a:lumMod val="60000"/>
                </a:schemeClr>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UL(V)'!$DM$94:$DM$114</c:f>
              <c:numCache>
                <c:formatCode>General</c:formatCode>
                <c:ptCount val="21"/>
              </c:numCache>
            </c:numRef>
          </c:val>
          <c:smooth val="0"/>
        </c:ser>
        <c:ser>
          <c:idx val="10"/>
          <c:order val="10"/>
          <c:tx>
            <c:strRef>
              <c:f>'Scn2 4GHz ATG UL(A) TN UL(V)'!$DN$93</c:f>
              <c:strCache>
                <c:ptCount val="1"/>
                <c:pt idx="0">
                  <c:v/>
                </c:pt>
              </c:strCache>
            </c:strRef>
          </c:tx>
          <c:spPr>
            <a:ln w="28575" cap="rnd">
              <a:solidFill>
                <a:schemeClr val="accent5">
                  <a:lumMod val="60000"/>
                </a:schemeClr>
              </a:solidFill>
              <a:round/>
            </a:ln>
            <a:effectLst/>
          </c:spPr>
          <c:marker>
            <c:symbol val="none"/>
          </c:marker>
          <c:dLbls>
            <c:delete val="1"/>
          </c:dLbls>
          <c:cat>
            <c:numRef>
              <c:f>'Scn2 4GHz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'Scn2 4GHz ATG UL(A) TN UL(V)'!$DN$94:$DN$114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 - (20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'Scn3 4GHz TN DL(A) ATG DL(V)'!$B$32</c:f>
              <c:strCache>
                <c:ptCount val="1"/>
                <c:pt idx="0">
                  <c:v>Ericsson</c:v>
                </c:pt>
              </c:strCache>
            </c:strRef>
          </c:tx>
          <c:spPr>
            <a:ln w="28575" cap="rnd">
              <a:solidFill>
                <a:schemeClr val="accent1"/>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DL(V)'!$B$33:$B$53</c:f>
              <c:numCache>
                <c:formatCode>General</c:formatCode>
                <c:ptCount val="21"/>
                <c:pt idx="0">
                  <c:v>23.2015906648504</c:v>
                </c:pt>
                <c:pt idx="1">
                  <c:v>20.1627116443231</c:v>
                </c:pt>
                <c:pt idx="2">
                  <c:v>17.3305014424335</c:v>
                </c:pt>
                <c:pt idx="3">
                  <c:v>14.8162384569773</c:v>
                </c:pt>
                <c:pt idx="4">
                  <c:v>12.5064852764703</c:v>
                </c:pt>
                <c:pt idx="5">
                  <c:v>10.4394198922443</c:v>
                </c:pt>
                <c:pt idx="6">
                  <c:v>8.62723360704076</c:v>
                </c:pt>
                <c:pt idx="7">
                  <c:v>7.02434684963236</c:v>
                </c:pt>
                <c:pt idx="8">
                  <c:v>5.70262660990349</c:v>
                </c:pt>
                <c:pt idx="9">
                  <c:v>4.56413595227031</c:v>
                </c:pt>
                <c:pt idx="10">
                  <c:v>3.60131778553694</c:v>
                </c:pt>
                <c:pt idx="11">
                  <c:v>2.83701598692705</c:v>
                </c:pt>
                <c:pt idx="12">
                  <c:v>2.28952858504843</c:v>
                </c:pt>
                <c:pt idx="13">
                  <c:v>1.85909249642993</c:v>
                </c:pt>
                <c:pt idx="14">
                  <c:v>1.51326035423147</c:v>
                </c:pt>
                <c:pt idx="15">
                  <c:v>1.26080879260597</c:v>
                </c:pt>
                <c:pt idx="16">
                  <c:v>1.03186150995475</c:v>
                </c:pt>
                <c:pt idx="17">
                  <c:v>0.86525167563547</c:v>
                </c:pt>
                <c:pt idx="18">
                  <c:v>0.743112739579144</c:v>
                </c:pt>
                <c:pt idx="19">
                  <c:v>0.641458835723852</c:v>
                </c:pt>
                <c:pt idx="20">
                  <c:v>0.568188458212815</c:v>
                </c:pt>
              </c:numCache>
            </c:numRef>
          </c:val>
          <c:smooth val="0"/>
        </c:ser>
        <c:ser>
          <c:idx val="1"/>
          <c:order val="1"/>
          <c:tx>
            <c:strRef>
              <c:f>'Scn3 4GHz TN DL(A) ATG DL(V)'!$C$32</c:f>
              <c:strCache>
                <c:ptCount val="1"/>
                <c:pt idx="0">
                  <c:v>ZTE</c:v>
                </c:pt>
              </c:strCache>
            </c:strRef>
          </c:tx>
          <c:spPr>
            <a:ln w="28575" cap="rnd">
              <a:solidFill>
                <a:schemeClr val="accent2"/>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DL(V)'!$C$33:$C$53</c:f>
              <c:numCache>
                <c:formatCode>General</c:formatCode>
                <c:ptCount val="21"/>
                <c:pt idx="0">
                  <c:v>8.80657768297662</c:v>
                </c:pt>
                <c:pt idx="1">
                  <c:v>7.30845370324004</c:v>
                </c:pt>
                <c:pt idx="2">
                  <c:v>5.8120971032802</c:v>
                </c:pt>
                <c:pt idx="3">
                  <c:v>4.64013466705192</c:v>
                </c:pt>
                <c:pt idx="4">
                  <c:v>3.87745058637247</c:v>
                </c:pt>
                <c:pt idx="5">
                  <c:v>3.01693176048116</c:v>
                </c:pt>
                <c:pt idx="6">
                  <c:v>2.29067537987108</c:v>
                </c:pt>
                <c:pt idx="7">
                  <c:v>1.75659901610672</c:v>
                </c:pt>
                <c:pt idx="8">
                  <c:v>1.38085194834943</c:v>
                </c:pt>
                <c:pt idx="9">
                  <c:v>1.07535948805658</c:v>
                </c:pt>
                <c:pt idx="10">
                  <c:v>0.903151629200183</c:v>
                </c:pt>
                <c:pt idx="11">
                  <c:v>0.730676132422137</c:v>
                </c:pt>
                <c:pt idx="12">
                  <c:v>0.620039029024311</c:v>
                </c:pt>
                <c:pt idx="13">
                  <c:v>0.483572047617809</c:v>
                </c:pt>
                <c:pt idx="14">
                  <c:v>0.441448688989055</c:v>
                </c:pt>
                <c:pt idx="15">
                  <c:v>0.366848798084607</c:v>
                </c:pt>
                <c:pt idx="16">
                  <c:v>0.34634911227549</c:v>
                </c:pt>
                <c:pt idx="17">
                  <c:v>0.286944036719694</c:v>
                </c:pt>
                <c:pt idx="18">
                  <c:v>0.245057030476981</c:v>
                </c:pt>
                <c:pt idx="19">
                  <c:v>0.187582326122959</c:v>
                </c:pt>
                <c:pt idx="20">
                  <c:v>0.152486687692177</c:v>
                </c:pt>
              </c:numCache>
            </c:numRef>
          </c:val>
          <c:smooth val="0"/>
        </c:ser>
        <c:ser>
          <c:idx val="2"/>
          <c:order val="2"/>
          <c:tx>
            <c:strRef>
              <c:f>'Scn3 4GHz TN DL(A) ATG DL(V)'!$D$32</c:f>
              <c:strCache>
                <c:ptCount val="1"/>
                <c:pt idx="0">
                  <c:v>Company 3</c:v>
                </c:pt>
              </c:strCache>
            </c:strRef>
          </c:tx>
          <c:spPr>
            <a:ln w="28575" cap="rnd">
              <a:solidFill>
                <a:schemeClr val="accent3"/>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DL(V)'!$D$33:$D$53</c:f>
              <c:numCache>
                <c:formatCode>General</c:formatCode>
                <c:ptCount val="21"/>
              </c:numCache>
            </c:numRef>
          </c:val>
          <c:smooth val="0"/>
        </c:ser>
        <c:ser>
          <c:idx val="3"/>
          <c:order val="3"/>
          <c:tx>
            <c:strRef>
              <c:f>'Scn3 4GHz TN DL(A) ATG DL(V)'!$E$32</c:f>
              <c:strCache>
                <c:ptCount val="1"/>
                <c:pt idx="0">
                  <c:v>Company 4</c:v>
                </c:pt>
              </c:strCache>
            </c:strRef>
          </c:tx>
          <c:spPr>
            <a:ln w="28575" cap="rnd">
              <a:solidFill>
                <a:schemeClr val="accent4"/>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DL(V)'!$E$33:$E$53</c:f>
              <c:numCache>
                <c:formatCode>General</c:formatCode>
                <c:ptCount val="21"/>
              </c:numCache>
            </c:numRef>
          </c:val>
          <c:smooth val="0"/>
        </c:ser>
        <c:ser>
          <c:idx val="4"/>
          <c:order val="4"/>
          <c:tx>
            <c:strRef>
              <c:f>'Scn3 4GHz TN DL(A) ATG DL(V)'!$F$32</c:f>
              <c:strCache>
                <c:ptCount val="1"/>
                <c:pt idx="0">
                  <c:v>Company 5</c:v>
                </c:pt>
              </c:strCache>
            </c:strRef>
          </c:tx>
          <c:spPr>
            <a:ln w="28575" cap="rnd">
              <a:solidFill>
                <a:schemeClr val="accent5"/>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DL(V)'!$F$33:$F$53</c:f>
              <c:numCache>
                <c:formatCode>General</c:formatCode>
                <c:ptCount val="21"/>
              </c:numCache>
            </c:numRef>
          </c:val>
          <c:smooth val="0"/>
        </c:ser>
        <c:ser>
          <c:idx val="5"/>
          <c:order val="5"/>
          <c:tx>
            <c:strRef>
              <c:f>'Scn3 4GHz TN DL(A) ATG DL(V)'!$G$32</c:f>
              <c:strCache>
                <c:ptCount val="1"/>
                <c:pt idx="0">
                  <c:v>Company 6</c:v>
                </c:pt>
              </c:strCache>
            </c:strRef>
          </c:tx>
          <c:spPr>
            <a:ln w="28575" cap="rnd">
              <a:solidFill>
                <a:schemeClr val="accent6"/>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DL(V)'!$G$33:$G$53</c:f>
              <c:numCache>
                <c:formatCode>General</c:formatCode>
                <c:ptCount val="21"/>
              </c:numCache>
            </c:numRef>
          </c:val>
          <c:smooth val="0"/>
        </c:ser>
        <c:ser>
          <c:idx val="6"/>
          <c:order val="6"/>
          <c:tx>
            <c:strRef>
              <c:f>'Scn3 4GHz TN DL(A) ATG DL(V)'!$H$32</c:f>
              <c:strCache>
                <c:ptCount val="1"/>
                <c:pt idx="0">
                  <c:v>Company 7</c:v>
                </c:pt>
              </c:strCache>
            </c:strRef>
          </c:tx>
          <c:spPr>
            <a:ln w="28575" cap="rnd">
              <a:solidFill>
                <a:schemeClr val="accent1">
                  <a:lumMod val="60000"/>
                </a:schemeClr>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DL(V)'!$H$33:$H$53</c:f>
              <c:numCache>
                <c:formatCode>General</c:formatCode>
                <c:ptCount val="21"/>
              </c:numCache>
            </c:numRef>
          </c:val>
          <c:smooth val="0"/>
        </c:ser>
        <c:ser>
          <c:idx val="7"/>
          <c:order val="7"/>
          <c:tx>
            <c:strRef>
              <c:f>'Scn3 4GHz TN DL(A) ATG DL(V)'!$I$32</c:f>
              <c:strCache>
                <c:ptCount val="1"/>
                <c:pt idx="0">
                  <c:v/>
                </c:pt>
              </c:strCache>
            </c:strRef>
          </c:tx>
          <c:spPr>
            <a:ln w="28575" cap="rnd">
              <a:solidFill>
                <a:schemeClr val="accent2">
                  <a:lumMod val="60000"/>
                </a:schemeClr>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DL(V)'!$I$33:$I$53</c:f>
              <c:numCache>
                <c:formatCode>General</c:formatCode>
                <c:ptCount val="21"/>
              </c:numCache>
            </c:numRef>
          </c:val>
          <c:smooth val="0"/>
        </c:ser>
        <c:ser>
          <c:idx val="8"/>
          <c:order val="8"/>
          <c:tx>
            <c:strRef>
              <c:f>'Scn3 4GHz TN DL(A) ATG DL(V)'!$J$32</c:f>
              <c:strCache>
                <c:ptCount val="1"/>
                <c:pt idx="0">
                  <c:v/>
                </c:pt>
              </c:strCache>
            </c:strRef>
          </c:tx>
          <c:spPr>
            <a:ln w="28575" cap="rnd">
              <a:solidFill>
                <a:schemeClr val="accent3">
                  <a:lumMod val="60000"/>
                </a:schemeClr>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DL(V)'!$J$33:$J$53</c:f>
              <c:numCache>
                <c:formatCode>General</c:formatCode>
                <c:ptCount val="21"/>
              </c:numCache>
            </c:numRef>
          </c:val>
          <c:smooth val="0"/>
        </c:ser>
        <c:ser>
          <c:idx val="9"/>
          <c:order val="9"/>
          <c:tx>
            <c:strRef>
              <c:f>'Scn3 4GHz TN DL(A) ATG DL(V)'!$K$32</c:f>
              <c:strCache>
                <c:ptCount val="1"/>
                <c:pt idx="0">
                  <c:v/>
                </c:pt>
              </c:strCache>
            </c:strRef>
          </c:tx>
          <c:spPr>
            <a:ln w="28575" cap="rnd">
              <a:solidFill>
                <a:schemeClr val="accent4">
                  <a:lumMod val="60000"/>
                </a:schemeClr>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DL(V)'!$K$33:$K$53</c:f>
              <c:numCache>
                <c:formatCode>General</c:formatCode>
                <c:ptCount val="21"/>
              </c:numCache>
            </c:numRef>
          </c:val>
          <c:smooth val="0"/>
        </c:ser>
        <c:ser>
          <c:idx val="10"/>
          <c:order val="10"/>
          <c:tx>
            <c:strRef>
              <c:f>'Scn3 4GHz TN DL(A) ATG DL(V)'!$L$32</c:f>
              <c:strCache>
                <c:ptCount val="1"/>
                <c:pt idx="0">
                  <c:v/>
                </c:pt>
              </c:strCache>
            </c:strRef>
          </c:tx>
          <c:spPr>
            <a:ln w="28575" cap="rnd">
              <a:solidFill>
                <a:schemeClr val="accent5">
                  <a:lumMod val="60000"/>
                </a:schemeClr>
              </a:solidFill>
              <a:round/>
            </a:ln>
            <a:effectLst/>
          </c:spPr>
          <c:marker>
            <c:symbol val="none"/>
          </c:marker>
          <c:dLbls>
            <c:delete val="1"/>
          </c:dLbls>
          <c:cat>
            <c:numRef>
              <c:f>'Scn3 4GHz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DL(V)'!$L$33:$L$53</c:f>
              <c:numCache>
                <c:formatCode>General</c:formatCode>
                <c:ptCount val="21"/>
              </c:numCache>
            </c:numRef>
          </c:val>
          <c:smooth val="0"/>
        </c:ser>
        <c:dLbls>
          <c:showLegendKey val="0"/>
          <c:showVal val="0"/>
          <c:showCatName val="0"/>
          <c:showSerName val="0"/>
          <c:showPercent val="0"/>
          <c:showBubbleSize val="0"/>
        </c:dLbls>
        <c:marker val="0"/>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ATG UE ACS (dB)</a:t>
                </a:r>
                <a:endParaRPr lang="en-US" sz="1000">
                  <a:effectLst/>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Throughput Loss (%)</a:t>
                </a:r>
                <a:endParaRPr lang="en-US" sz="1000">
                  <a:effectLst/>
                  <a:latin typeface="Arial" panose="020B0604020202020204" pitchFamily="7" charset="0"/>
                  <a:cs typeface="Arial" panose="020B0604020202020204" pitchFamily="7" charset="0"/>
                </a:endParaRPr>
              </a:p>
            </c:rich>
          </c:tx>
          <c:layout>
            <c:manualLayout>
              <c:xMode val="edge"/>
              <c:yMode val="edge"/>
              <c:x val="0.0138498151131473"/>
              <c:y val="0.243203352896538"/>
            </c:manualLayout>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7254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whole network - (20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'Scn3 4GHz TN DL(A) ATG DL(V)'!$Q$32</c:f>
              <c:strCache>
                <c:ptCount val="1"/>
                <c:pt idx="0">
                  <c:v>Ericsson</c:v>
                </c:pt>
              </c:strCache>
            </c:strRef>
          </c:tx>
          <c:spPr>
            <a:ln w="28575" cap="rnd">
              <a:solidFill>
                <a:schemeClr val="accent1"/>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DL(V)'!$Q$33:$Q$53</c:f>
              <c:numCache>
                <c:formatCode>General</c:formatCode>
                <c:ptCount val="21"/>
                <c:pt idx="0">
                  <c:v>8.1257428571471</c:v>
                </c:pt>
                <c:pt idx="1">
                  <c:v>6.92079722959025</c:v>
                </c:pt>
                <c:pt idx="2">
                  <c:v>5.86258488713989</c:v>
                </c:pt>
                <c:pt idx="3">
                  <c:v>4.94074234797042</c:v>
                </c:pt>
                <c:pt idx="4">
                  <c:v>4.14405902610687</c:v>
                </c:pt>
                <c:pt idx="5">
                  <c:v>3.46085014811677</c:v>
                </c:pt>
                <c:pt idx="6">
                  <c:v>2.87930733849275</c:v>
                </c:pt>
                <c:pt idx="7">
                  <c:v>2.38781232504047</c:v>
                </c:pt>
                <c:pt idx="8">
                  <c:v>1.97520243253577</c:v>
                </c:pt>
                <c:pt idx="9">
                  <c:v>1.6309805432687</c:v>
                </c:pt>
                <c:pt idx="10">
                  <c:v>1.34546662317461</c:v>
                </c:pt>
                <c:pt idx="11">
                  <c:v>1.1098922301825</c:v>
                </c:pt>
                <c:pt idx="12">
                  <c:v>0.916443120564969</c:v>
                </c:pt>
                <c:pt idx="13">
                  <c:v>0.75825776276337</c:v>
                </c:pt>
                <c:pt idx="14">
                  <c:v>0.629391079617225</c:v>
                </c:pt>
                <c:pt idx="15">
                  <c:v>0.524753107072473</c:v>
                </c:pt>
                <c:pt idx="16">
                  <c:v>0.440031682223085</c:v>
                </c:pt>
                <c:pt idx="17">
                  <c:v>0.37160704613538</c:v>
                </c:pt>
                <c:pt idx="18">
                  <c:v>0.316464672073458</c:v>
                </c:pt>
                <c:pt idx="19">
                  <c:v>0.272110971440376</c:v>
                </c:pt>
                <c:pt idx="20">
                  <c:v>0.236494981942181</c:v>
                </c:pt>
              </c:numCache>
            </c:numRef>
          </c:val>
          <c:smooth val="0"/>
        </c:ser>
        <c:ser>
          <c:idx val="1"/>
          <c:order val="1"/>
          <c:tx>
            <c:strRef>
              <c:f>'Scn3 4GHz TN DL(A) ATG DL(V)'!$R$32</c:f>
              <c:strCache>
                <c:ptCount val="1"/>
                <c:pt idx="0">
                  <c:v>ZTE</c:v>
                </c:pt>
              </c:strCache>
            </c:strRef>
          </c:tx>
          <c:spPr>
            <a:ln w="28575" cap="rnd">
              <a:solidFill>
                <a:schemeClr val="accent2"/>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DL(V)'!$R$33:$R$53</c:f>
              <c:numCache>
                <c:formatCode>General</c:formatCode>
                <c:ptCount val="21"/>
                <c:pt idx="0">
                  <c:v>2.98541526465966</c:v>
                </c:pt>
                <c:pt idx="1">
                  <c:v>2.29579065523176</c:v>
                </c:pt>
                <c:pt idx="2">
                  <c:v>1.75345421216442</c:v>
                </c:pt>
                <c:pt idx="3">
                  <c:v>1.33543803471197</c:v>
                </c:pt>
                <c:pt idx="4">
                  <c:v>1.02599906726176</c:v>
                </c:pt>
                <c:pt idx="5">
                  <c:v>0.797861547628331</c:v>
                </c:pt>
                <c:pt idx="6">
                  <c:v>0.6193286411043</c:v>
                </c:pt>
                <c:pt idx="7">
                  <c:v>0.484628161223377</c:v>
                </c:pt>
                <c:pt idx="8">
                  <c:v>0.38269012948754</c:v>
                </c:pt>
                <c:pt idx="9">
                  <c:v>0.303279380936028</c:v>
                </c:pt>
                <c:pt idx="10">
                  <c:v>0.241158154618959</c:v>
                </c:pt>
                <c:pt idx="11">
                  <c:v>0.193485744761013</c:v>
                </c:pt>
                <c:pt idx="12">
                  <c:v>0.156553712232199</c:v>
                </c:pt>
                <c:pt idx="13">
                  <c:v>0.127341090579391</c:v>
                </c:pt>
                <c:pt idx="14">
                  <c:v>0.10405027152367</c:v>
                </c:pt>
                <c:pt idx="15">
                  <c:v>0.0856075906551346</c:v>
                </c:pt>
                <c:pt idx="16">
                  <c:v>0.0709929639145845</c:v>
                </c:pt>
                <c:pt idx="17">
                  <c:v>0.0593226022370108</c:v>
                </c:pt>
                <c:pt idx="18">
                  <c:v>0.0500253449144505</c:v>
                </c:pt>
                <c:pt idx="19">
                  <c:v>0.0426950667571036</c:v>
                </c:pt>
                <c:pt idx="20">
                  <c:v>0.0368546739306641</c:v>
                </c:pt>
              </c:numCache>
            </c:numRef>
          </c:val>
          <c:smooth val="0"/>
        </c:ser>
        <c:ser>
          <c:idx val="2"/>
          <c:order val="2"/>
          <c:tx>
            <c:strRef>
              <c:f>'Scn3 4GHz TN DL(A) ATG DL(V)'!$S$32</c:f>
              <c:strCache>
                <c:ptCount val="1"/>
                <c:pt idx="0">
                  <c:v>Company 3</c:v>
                </c:pt>
              </c:strCache>
            </c:strRef>
          </c:tx>
          <c:spPr>
            <a:ln w="28575" cap="rnd">
              <a:solidFill>
                <a:schemeClr val="accent3"/>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DL(V)'!$S$33:$S$53</c:f>
              <c:numCache>
                <c:formatCode>General</c:formatCode>
                <c:ptCount val="21"/>
              </c:numCache>
            </c:numRef>
          </c:val>
          <c:smooth val="0"/>
        </c:ser>
        <c:ser>
          <c:idx val="3"/>
          <c:order val="3"/>
          <c:tx>
            <c:strRef>
              <c:f>'Scn3 4GHz TN DL(A) ATG DL(V)'!$T$32</c:f>
              <c:strCache>
                <c:ptCount val="1"/>
                <c:pt idx="0">
                  <c:v>Company 4</c:v>
                </c:pt>
              </c:strCache>
            </c:strRef>
          </c:tx>
          <c:spPr>
            <a:ln w="28575" cap="rnd">
              <a:solidFill>
                <a:schemeClr val="accent4"/>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DL(V)'!$T$33:$T$53</c:f>
              <c:numCache>
                <c:formatCode>General</c:formatCode>
                <c:ptCount val="21"/>
              </c:numCache>
            </c:numRef>
          </c:val>
          <c:smooth val="0"/>
        </c:ser>
        <c:ser>
          <c:idx val="4"/>
          <c:order val="4"/>
          <c:tx>
            <c:strRef>
              <c:f>'Scn3 4GHz TN DL(A) ATG DL(V)'!$U$32</c:f>
              <c:strCache>
                <c:ptCount val="1"/>
                <c:pt idx="0">
                  <c:v>Company 5</c:v>
                </c:pt>
              </c:strCache>
            </c:strRef>
          </c:tx>
          <c:spPr>
            <a:ln w="28575" cap="rnd">
              <a:solidFill>
                <a:schemeClr val="accent5"/>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DL(V)'!$U$33:$U$53</c:f>
              <c:numCache>
                <c:formatCode>General</c:formatCode>
                <c:ptCount val="21"/>
              </c:numCache>
            </c:numRef>
          </c:val>
          <c:smooth val="0"/>
        </c:ser>
        <c:ser>
          <c:idx val="5"/>
          <c:order val="5"/>
          <c:tx>
            <c:strRef>
              <c:f>'Scn3 4GHz TN DL(A) ATG DL(V)'!$V$32</c:f>
              <c:strCache>
                <c:ptCount val="1"/>
                <c:pt idx="0">
                  <c:v>Company 6</c:v>
                </c:pt>
              </c:strCache>
            </c:strRef>
          </c:tx>
          <c:spPr>
            <a:ln w="28575" cap="rnd">
              <a:solidFill>
                <a:schemeClr val="accent6"/>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DL(V)'!$V$33:$V$53</c:f>
              <c:numCache>
                <c:formatCode>General</c:formatCode>
                <c:ptCount val="21"/>
              </c:numCache>
            </c:numRef>
          </c:val>
          <c:smooth val="0"/>
        </c:ser>
        <c:ser>
          <c:idx val="6"/>
          <c:order val="6"/>
          <c:tx>
            <c:strRef>
              <c:f>'Scn3 4GHz TN DL(A) ATG DL(V)'!$W$32</c:f>
              <c:strCache>
                <c:ptCount val="1"/>
                <c:pt idx="0">
                  <c:v>Company 7</c:v>
                </c:pt>
              </c:strCache>
            </c:strRef>
          </c:tx>
          <c:spPr>
            <a:ln w="28575" cap="rnd">
              <a:solidFill>
                <a:schemeClr val="accent1">
                  <a:lumMod val="60000"/>
                </a:schemeClr>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DL(V)'!$W$33:$W$53</c:f>
              <c:numCache>
                <c:formatCode>General</c:formatCode>
                <c:ptCount val="21"/>
              </c:numCache>
            </c:numRef>
          </c:val>
          <c:smooth val="0"/>
        </c:ser>
        <c:ser>
          <c:idx val="7"/>
          <c:order val="7"/>
          <c:tx>
            <c:strRef>
              <c:f>'Scn3 4GHz TN DL(A) ATG DL(V)'!$X$32</c:f>
              <c:strCache>
                <c:ptCount val="1"/>
                <c:pt idx="0">
                  <c:v/>
                </c:pt>
              </c:strCache>
            </c:strRef>
          </c:tx>
          <c:spPr>
            <a:ln w="28575" cap="rnd">
              <a:solidFill>
                <a:schemeClr val="accent2">
                  <a:lumMod val="60000"/>
                </a:schemeClr>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DL(V)'!$X$33:$X$53</c:f>
              <c:numCache>
                <c:formatCode>General</c:formatCode>
                <c:ptCount val="21"/>
              </c:numCache>
            </c:numRef>
          </c:val>
          <c:smooth val="0"/>
        </c:ser>
        <c:ser>
          <c:idx val="8"/>
          <c:order val="8"/>
          <c:tx>
            <c:strRef>
              <c:f>'Scn3 4GHz TN DL(A) ATG DL(V)'!$Y$32</c:f>
              <c:strCache>
                <c:ptCount val="1"/>
                <c:pt idx="0">
                  <c:v/>
                </c:pt>
              </c:strCache>
            </c:strRef>
          </c:tx>
          <c:spPr>
            <a:ln w="28575" cap="rnd">
              <a:solidFill>
                <a:schemeClr val="accent3">
                  <a:lumMod val="60000"/>
                </a:schemeClr>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DL(V)'!$Y$33:$Y$53</c:f>
              <c:numCache>
                <c:formatCode>General</c:formatCode>
                <c:ptCount val="21"/>
              </c:numCache>
            </c:numRef>
          </c:val>
          <c:smooth val="0"/>
        </c:ser>
        <c:ser>
          <c:idx val="9"/>
          <c:order val="9"/>
          <c:tx>
            <c:strRef>
              <c:f>'Scn3 4GHz TN DL(A) ATG DL(V)'!$Z$32</c:f>
              <c:strCache>
                <c:ptCount val="1"/>
                <c:pt idx="0">
                  <c:v/>
                </c:pt>
              </c:strCache>
            </c:strRef>
          </c:tx>
          <c:spPr>
            <a:ln w="28575" cap="rnd">
              <a:solidFill>
                <a:schemeClr val="accent4">
                  <a:lumMod val="60000"/>
                </a:schemeClr>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DL(V)'!$Z$33:$Z$53</c:f>
              <c:numCache>
                <c:formatCode>General</c:formatCode>
                <c:ptCount val="21"/>
              </c:numCache>
            </c:numRef>
          </c:val>
          <c:smooth val="0"/>
        </c:ser>
        <c:ser>
          <c:idx val="10"/>
          <c:order val="10"/>
          <c:tx>
            <c:strRef>
              <c:f>'Scn3 4GHz TN DL(A) ATG DL(V)'!$AA$32</c:f>
              <c:strCache>
                <c:ptCount val="1"/>
                <c:pt idx="0">
                  <c:v/>
                </c:pt>
              </c:strCache>
            </c:strRef>
          </c:tx>
          <c:spPr>
            <a:ln w="28575" cap="rnd">
              <a:solidFill>
                <a:schemeClr val="accent5">
                  <a:lumMod val="60000"/>
                </a:schemeClr>
              </a:solidFill>
              <a:round/>
            </a:ln>
            <a:effectLst/>
          </c:spPr>
          <c:marker>
            <c:symbol val="none"/>
          </c:marker>
          <c:dLbls>
            <c:delete val="1"/>
          </c:dLbls>
          <c:cat>
            <c:numRef>
              <c:f>'Scn3 4GHz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DL(V)'!$AA$33:$AA$53</c:f>
              <c:numCache>
                <c:formatCode>General</c:formatCode>
                <c:ptCount val="21"/>
              </c:numCache>
            </c:numRef>
          </c:val>
          <c:smooth val="0"/>
        </c:ser>
        <c:dLbls>
          <c:showLegendKey val="0"/>
          <c:showVal val="0"/>
          <c:showCatName val="0"/>
          <c:showSerName val="0"/>
          <c:showPercent val="0"/>
          <c:showBubbleSize val="0"/>
        </c:dLbls>
        <c:marker val="0"/>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13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- 5% in the whole network - (50 to) 100km</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'Scn3 4GHz TN DL(A) ATG DL(V)'!$AG$32</c:f>
              <c:strCache>
                <c:ptCount val="1"/>
                <c:pt idx="0">
                  <c:v>Ericsson</c:v>
                </c:pt>
              </c:strCache>
            </c:strRef>
          </c:tx>
          <c:spPr>
            <a:ln w="28575" cap="rnd">
              <a:solidFill>
                <a:schemeClr val="accent1"/>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DL(V)'!$AG$33:$AG$53</c:f>
              <c:numCache>
                <c:formatCode>General</c:formatCode>
                <c:ptCount val="21"/>
                <c:pt idx="0">
                  <c:v>31.0721053564767</c:v>
                </c:pt>
                <c:pt idx="1">
                  <c:v>27.7625762323547</c:v>
                </c:pt>
                <c:pt idx="2">
                  <c:v>24.5623207378577</c:v>
                </c:pt>
                <c:pt idx="3">
                  <c:v>21.5566596665576</c:v>
                </c:pt>
                <c:pt idx="4">
                  <c:v>18.7126444486289</c:v>
                </c:pt>
                <c:pt idx="5">
                  <c:v>16.0390190817151</c:v>
                </c:pt>
                <c:pt idx="6">
                  <c:v>13.628836351887</c:v>
                </c:pt>
                <c:pt idx="7">
                  <c:v>11.4638137059233</c:v>
                </c:pt>
                <c:pt idx="8">
                  <c:v>9.53001648307852</c:v>
                </c:pt>
                <c:pt idx="9">
                  <c:v>7.83893583728812</c:v>
                </c:pt>
                <c:pt idx="10">
                  <c:v>6.34715353727033</c:v>
                </c:pt>
                <c:pt idx="11">
                  <c:v>5.14934698067694</c:v>
                </c:pt>
                <c:pt idx="12">
                  <c:v>4.11957608113396</c:v>
                </c:pt>
                <c:pt idx="13">
                  <c:v>3.28342638697003</c:v>
                </c:pt>
                <c:pt idx="14">
                  <c:v>2.5669505349486</c:v>
                </c:pt>
                <c:pt idx="15">
                  <c:v>2.05852269586495</c:v>
                </c:pt>
                <c:pt idx="16">
                  <c:v>1.68755887147632</c:v>
                </c:pt>
                <c:pt idx="17">
                  <c:v>1.43046230216789</c:v>
                </c:pt>
                <c:pt idx="18">
                  <c:v>1.19806277582128</c:v>
                </c:pt>
                <c:pt idx="19">
                  <c:v>1.02688058305495</c:v>
                </c:pt>
                <c:pt idx="20">
                  <c:v>0.894953653444386</c:v>
                </c:pt>
              </c:numCache>
            </c:numRef>
          </c:val>
          <c:smooth val="0"/>
        </c:ser>
        <c:ser>
          <c:idx val="1"/>
          <c:order val="1"/>
          <c:tx>
            <c:strRef>
              <c:f>'Scn3 4GHz TN DL(A) ATG DL(V)'!$AH$32</c:f>
              <c:strCache>
                <c:ptCount val="1"/>
                <c:pt idx="0">
                  <c:v>ZTE</c:v>
                </c:pt>
              </c:strCache>
            </c:strRef>
          </c:tx>
          <c:spPr>
            <a:ln w="28575" cap="rnd">
              <a:solidFill>
                <a:schemeClr val="accent2"/>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DL(V)'!$AH$33:$AH$53</c:f>
              <c:numCache>
                <c:formatCode>General</c:formatCode>
                <c:ptCount val="21"/>
              </c:numCache>
            </c:numRef>
          </c:val>
          <c:smooth val="0"/>
        </c:ser>
        <c:ser>
          <c:idx val="2"/>
          <c:order val="2"/>
          <c:tx>
            <c:strRef>
              <c:f>'Scn3 4GHz TN DL(A) ATG DL(V)'!$AI$32</c:f>
              <c:strCache>
                <c:ptCount val="1"/>
                <c:pt idx="0">
                  <c:v>Company 3</c:v>
                </c:pt>
              </c:strCache>
            </c:strRef>
          </c:tx>
          <c:spPr>
            <a:ln w="28575" cap="rnd">
              <a:solidFill>
                <a:schemeClr val="accent3"/>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DL(V)'!$AI$33:$AI$53</c:f>
              <c:numCache>
                <c:formatCode>General</c:formatCode>
                <c:ptCount val="21"/>
              </c:numCache>
            </c:numRef>
          </c:val>
          <c:smooth val="0"/>
        </c:ser>
        <c:ser>
          <c:idx val="3"/>
          <c:order val="3"/>
          <c:tx>
            <c:strRef>
              <c:f>'Scn3 4GHz TN DL(A) ATG DL(V)'!$AJ$32</c:f>
              <c:strCache>
                <c:ptCount val="1"/>
                <c:pt idx="0">
                  <c:v>Company 4</c:v>
                </c:pt>
              </c:strCache>
            </c:strRef>
          </c:tx>
          <c:spPr>
            <a:ln w="28575" cap="rnd">
              <a:solidFill>
                <a:schemeClr val="accent4"/>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DL(V)'!$AJ$33:$AJ$53</c:f>
              <c:numCache>
                <c:formatCode>General</c:formatCode>
                <c:ptCount val="21"/>
              </c:numCache>
            </c:numRef>
          </c:val>
          <c:smooth val="0"/>
        </c:ser>
        <c:ser>
          <c:idx val="4"/>
          <c:order val="4"/>
          <c:tx>
            <c:strRef>
              <c:f>'Scn3 4GHz TN DL(A) ATG DL(V)'!$AK$32</c:f>
              <c:strCache>
                <c:ptCount val="1"/>
                <c:pt idx="0">
                  <c:v>Company 5</c:v>
                </c:pt>
              </c:strCache>
            </c:strRef>
          </c:tx>
          <c:spPr>
            <a:ln w="28575" cap="rnd">
              <a:solidFill>
                <a:schemeClr val="accent5"/>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DL(V)'!$AK$33:$AK$53</c:f>
              <c:numCache>
                <c:formatCode>General</c:formatCode>
                <c:ptCount val="21"/>
              </c:numCache>
            </c:numRef>
          </c:val>
          <c:smooth val="0"/>
        </c:ser>
        <c:ser>
          <c:idx val="5"/>
          <c:order val="5"/>
          <c:tx>
            <c:strRef>
              <c:f>'Scn3 4GHz TN DL(A) ATG DL(V)'!$AL$32</c:f>
              <c:strCache>
                <c:ptCount val="1"/>
                <c:pt idx="0">
                  <c:v>Company 6</c:v>
                </c:pt>
              </c:strCache>
            </c:strRef>
          </c:tx>
          <c:spPr>
            <a:ln w="28575" cap="rnd">
              <a:solidFill>
                <a:schemeClr val="accent6"/>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DL(V)'!$AL$33:$AL$53</c:f>
              <c:numCache>
                <c:formatCode>General</c:formatCode>
                <c:ptCount val="21"/>
              </c:numCache>
            </c:numRef>
          </c:val>
          <c:smooth val="0"/>
        </c:ser>
        <c:ser>
          <c:idx val="6"/>
          <c:order val="6"/>
          <c:tx>
            <c:strRef>
              <c:f>'Scn3 4GHz TN DL(A) ATG DL(V)'!$AM$32</c:f>
              <c:strCache>
                <c:ptCount val="1"/>
                <c:pt idx="0">
                  <c:v>Company 7</c:v>
                </c:pt>
              </c:strCache>
            </c:strRef>
          </c:tx>
          <c:spPr>
            <a:ln w="28575" cap="rnd">
              <a:solidFill>
                <a:schemeClr val="accent1">
                  <a:lumMod val="60000"/>
                </a:schemeClr>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DL(V)'!$AM$33:$AM$53</c:f>
              <c:numCache>
                <c:formatCode>General</c:formatCode>
                <c:ptCount val="21"/>
              </c:numCache>
            </c:numRef>
          </c:val>
          <c:smooth val="0"/>
        </c:ser>
        <c:ser>
          <c:idx val="7"/>
          <c:order val="7"/>
          <c:tx>
            <c:strRef>
              <c:f>'Scn3 4GHz TN DL(A) ATG DL(V)'!$AN$32</c:f>
              <c:strCache>
                <c:ptCount val="1"/>
                <c:pt idx="0">
                  <c:v/>
                </c:pt>
              </c:strCache>
            </c:strRef>
          </c:tx>
          <c:spPr>
            <a:ln w="28575" cap="rnd">
              <a:solidFill>
                <a:schemeClr val="accent2">
                  <a:lumMod val="60000"/>
                </a:schemeClr>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DL(V)'!$AN$33:$AN$53</c:f>
              <c:numCache>
                <c:formatCode>General</c:formatCode>
                <c:ptCount val="21"/>
              </c:numCache>
            </c:numRef>
          </c:val>
          <c:smooth val="0"/>
        </c:ser>
        <c:ser>
          <c:idx val="8"/>
          <c:order val="8"/>
          <c:tx>
            <c:strRef>
              <c:f>'Scn3 4GHz TN DL(A) ATG DL(V)'!$AO$32</c:f>
              <c:strCache>
                <c:ptCount val="1"/>
                <c:pt idx="0">
                  <c:v/>
                </c:pt>
              </c:strCache>
            </c:strRef>
          </c:tx>
          <c:spPr>
            <a:ln w="28575" cap="rnd">
              <a:solidFill>
                <a:schemeClr val="accent3">
                  <a:lumMod val="60000"/>
                </a:schemeClr>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DL(V)'!$AO$33:$AO$53</c:f>
              <c:numCache>
                <c:formatCode>General</c:formatCode>
                <c:ptCount val="21"/>
              </c:numCache>
            </c:numRef>
          </c:val>
          <c:smooth val="0"/>
        </c:ser>
        <c:ser>
          <c:idx val="9"/>
          <c:order val="9"/>
          <c:tx>
            <c:strRef>
              <c:f>'Scn3 4GHz TN DL(A) ATG DL(V)'!$AP$32</c:f>
              <c:strCache>
                <c:ptCount val="1"/>
                <c:pt idx="0">
                  <c:v/>
                </c:pt>
              </c:strCache>
            </c:strRef>
          </c:tx>
          <c:spPr>
            <a:ln w="28575" cap="rnd">
              <a:solidFill>
                <a:schemeClr val="accent4">
                  <a:lumMod val="60000"/>
                </a:schemeClr>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DL(V)'!$AP$33:$AP$53</c:f>
              <c:numCache>
                <c:formatCode>General</c:formatCode>
                <c:ptCount val="21"/>
              </c:numCache>
            </c:numRef>
          </c:val>
          <c:smooth val="0"/>
        </c:ser>
        <c:ser>
          <c:idx val="10"/>
          <c:order val="10"/>
          <c:tx>
            <c:strRef>
              <c:f>'Scn3 4GHz TN DL(A) ATG DL(V)'!$AQ$32</c:f>
              <c:strCache>
                <c:ptCount val="1"/>
                <c:pt idx="0">
                  <c:v/>
                </c:pt>
              </c:strCache>
            </c:strRef>
          </c:tx>
          <c:spPr>
            <a:ln w="28575" cap="rnd">
              <a:solidFill>
                <a:schemeClr val="accent5">
                  <a:lumMod val="60000"/>
                </a:schemeClr>
              </a:solidFill>
              <a:round/>
            </a:ln>
            <a:effectLst/>
          </c:spPr>
          <c:marker>
            <c:symbol val="none"/>
          </c:marker>
          <c:dLbls>
            <c:delete val="1"/>
          </c:dLbls>
          <c:cat>
            <c:numRef>
              <c:f>'Scn3 4GHz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DL(V)'!$AQ$33:$AQ$53</c:f>
              <c:numCache>
                <c:formatCode>General</c:formatCode>
                <c:ptCount val="21"/>
              </c:numCache>
            </c:numRef>
          </c:val>
          <c:smooth val="0"/>
        </c:ser>
        <c:dLbls>
          <c:showLegendKey val="0"/>
          <c:showVal val="0"/>
          <c:showCatName val="0"/>
          <c:showSerName val="0"/>
          <c:showPercent val="0"/>
          <c:showBubbleSize val="0"/>
        </c:dLbls>
        <c:marker val="0"/>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17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(50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'Scn3 4GHz TN DL(A) ATG DL(V)'!$AV$32</c:f>
              <c:strCache>
                <c:ptCount val="1"/>
                <c:pt idx="0">
                  <c:v>Ericsson</c:v>
                </c:pt>
              </c:strCache>
            </c:strRef>
          </c:tx>
          <c:spPr>
            <a:ln w="28575" cap="rnd">
              <a:solidFill>
                <a:schemeClr val="accent1"/>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DL(V)'!$AV$33:$AV$53</c:f>
              <c:numCache>
                <c:formatCode>General</c:formatCode>
                <c:ptCount val="21"/>
                <c:pt idx="0">
                  <c:v>10.3555137634622</c:v>
                </c:pt>
                <c:pt idx="1">
                  <c:v>8.95468848602635</c:v>
                </c:pt>
                <c:pt idx="2">
                  <c:v>7.70267880933331</c:v>
                </c:pt>
                <c:pt idx="3">
                  <c:v>6.59199230654842</c:v>
                </c:pt>
                <c:pt idx="4">
                  <c:v>5.61393279574635</c:v>
                </c:pt>
                <c:pt idx="5">
                  <c:v>4.75892767332957</c:v>
                </c:pt>
                <c:pt idx="6">
                  <c:v>4.01684754087628</c:v>
                </c:pt>
                <c:pt idx="7">
                  <c:v>3.37730473897705</c:v>
                </c:pt>
                <c:pt idx="8">
                  <c:v>2.82992032627245</c:v>
                </c:pt>
                <c:pt idx="9">
                  <c:v>2.36455246156287</c:v>
                </c:pt>
                <c:pt idx="10">
                  <c:v>1.97148260797017</c:v>
                </c:pt>
                <c:pt idx="11">
                  <c:v>1.64155904233463</c:v>
                </c:pt>
                <c:pt idx="12">
                  <c:v>1.36629954012861</c:v>
                </c:pt>
                <c:pt idx="13">
                  <c:v>1.13795673881988</c:v>
                </c:pt>
                <c:pt idx="14">
                  <c:v>0.94955064273422</c:v>
                </c:pt>
                <c:pt idx="15">
                  <c:v>0.79487318200967</c:v>
                </c:pt>
                <c:pt idx="16">
                  <c:v>0.668469848302777</c:v>
                </c:pt>
                <c:pt idx="17">
                  <c:v>0.565603335509812</c:v>
                </c:pt>
                <c:pt idx="18">
                  <c:v>0.482203895020461</c:v>
                </c:pt>
                <c:pt idx="19">
                  <c:v>0.414810799847976</c:v>
                </c:pt>
                <c:pt idx="20">
                  <c:v>0.36050889616478</c:v>
                </c:pt>
              </c:numCache>
            </c:numRef>
          </c:val>
          <c:smooth val="0"/>
        </c:ser>
        <c:ser>
          <c:idx val="1"/>
          <c:order val="1"/>
          <c:tx>
            <c:strRef>
              <c:f>'Scn3 4GHz TN DL(A) ATG DL(V)'!$AW$32</c:f>
              <c:strCache>
                <c:ptCount val="1"/>
                <c:pt idx="0">
                  <c:v>ZTE</c:v>
                </c:pt>
              </c:strCache>
            </c:strRef>
          </c:tx>
          <c:spPr>
            <a:ln w="28575" cap="rnd">
              <a:solidFill>
                <a:schemeClr val="accent2"/>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DL(V)'!$AW$33:$AW$53</c:f>
              <c:numCache>
                <c:formatCode>General</c:formatCode>
                <c:ptCount val="21"/>
              </c:numCache>
            </c:numRef>
          </c:val>
          <c:smooth val="0"/>
        </c:ser>
        <c:ser>
          <c:idx val="2"/>
          <c:order val="2"/>
          <c:tx>
            <c:strRef>
              <c:f>'Scn3 4GHz TN DL(A) ATG DL(V)'!$AX$32</c:f>
              <c:strCache>
                <c:ptCount val="1"/>
                <c:pt idx="0">
                  <c:v>Company 3</c:v>
                </c:pt>
              </c:strCache>
            </c:strRef>
          </c:tx>
          <c:spPr>
            <a:ln w="28575" cap="rnd">
              <a:solidFill>
                <a:schemeClr val="accent3"/>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DL(V)'!$AX$33:$AX$53</c:f>
              <c:numCache>
                <c:formatCode>General</c:formatCode>
                <c:ptCount val="21"/>
              </c:numCache>
            </c:numRef>
          </c:val>
          <c:smooth val="0"/>
        </c:ser>
        <c:ser>
          <c:idx val="3"/>
          <c:order val="3"/>
          <c:tx>
            <c:strRef>
              <c:f>'Scn3 4GHz TN DL(A) ATG DL(V)'!$AY$32</c:f>
              <c:strCache>
                <c:ptCount val="1"/>
                <c:pt idx="0">
                  <c:v>Company 4</c:v>
                </c:pt>
              </c:strCache>
            </c:strRef>
          </c:tx>
          <c:spPr>
            <a:ln w="28575" cap="rnd">
              <a:solidFill>
                <a:schemeClr val="accent4"/>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DL(V)'!$AY$33:$AY$53</c:f>
              <c:numCache>
                <c:formatCode>General</c:formatCode>
                <c:ptCount val="21"/>
              </c:numCache>
            </c:numRef>
          </c:val>
          <c:smooth val="0"/>
        </c:ser>
        <c:ser>
          <c:idx val="4"/>
          <c:order val="4"/>
          <c:tx>
            <c:strRef>
              <c:f>'Scn3 4GHz TN DL(A) ATG DL(V)'!$AZ$32</c:f>
              <c:strCache>
                <c:ptCount val="1"/>
                <c:pt idx="0">
                  <c:v>Company 5</c:v>
                </c:pt>
              </c:strCache>
            </c:strRef>
          </c:tx>
          <c:spPr>
            <a:ln w="28575" cap="rnd">
              <a:solidFill>
                <a:schemeClr val="accent5"/>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DL(V)'!$AZ$33:$AZ$53</c:f>
              <c:numCache>
                <c:formatCode>General</c:formatCode>
                <c:ptCount val="21"/>
              </c:numCache>
            </c:numRef>
          </c:val>
          <c:smooth val="0"/>
        </c:ser>
        <c:ser>
          <c:idx val="5"/>
          <c:order val="5"/>
          <c:tx>
            <c:strRef>
              <c:f>'Scn3 4GHz TN DL(A) ATG DL(V)'!$BA$32</c:f>
              <c:strCache>
                <c:ptCount val="1"/>
                <c:pt idx="0">
                  <c:v>Company 6</c:v>
                </c:pt>
              </c:strCache>
            </c:strRef>
          </c:tx>
          <c:spPr>
            <a:ln w="28575" cap="rnd">
              <a:solidFill>
                <a:schemeClr val="accent6"/>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DL(V)'!$BA$33:$BA$53</c:f>
              <c:numCache>
                <c:formatCode>General</c:formatCode>
                <c:ptCount val="21"/>
              </c:numCache>
            </c:numRef>
          </c:val>
          <c:smooth val="0"/>
        </c:ser>
        <c:ser>
          <c:idx val="6"/>
          <c:order val="6"/>
          <c:tx>
            <c:strRef>
              <c:f>'Scn3 4GHz TN DL(A) ATG DL(V)'!$BB$32</c:f>
              <c:strCache>
                <c:ptCount val="1"/>
                <c:pt idx="0">
                  <c:v>Company 7</c:v>
                </c:pt>
              </c:strCache>
            </c:strRef>
          </c:tx>
          <c:spPr>
            <a:ln w="28575" cap="rnd">
              <a:solidFill>
                <a:schemeClr val="accent1">
                  <a:lumMod val="60000"/>
                </a:schemeClr>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DL(V)'!$BB$33:$BB$53</c:f>
              <c:numCache>
                <c:formatCode>General</c:formatCode>
                <c:ptCount val="21"/>
              </c:numCache>
            </c:numRef>
          </c:val>
          <c:smooth val="0"/>
        </c:ser>
        <c:ser>
          <c:idx val="7"/>
          <c:order val="7"/>
          <c:tx>
            <c:strRef>
              <c:f>'Scn3 4GHz TN DL(A) ATG DL(V)'!$BC$32</c:f>
              <c:strCache>
                <c:ptCount val="1"/>
                <c:pt idx="0">
                  <c:v/>
                </c:pt>
              </c:strCache>
            </c:strRef>
          </c:tx>
          <c:spPr>
            <a:ln w="28575" cap="rnd">
              <a:solidFill>
                <a:schemeClr val="accent2">
                  <a:lumMod val="60000"/>
                </a:schemeClr>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DL(V)'!$BC$33:$BC$53</c:f>
              <c:numCache>
                <c:formatCode>General</c:formatCode>
                <c:ptCount val="21"/>
              </c:numCache>
            </c:numRef>
          </c:val>
          <c:smooth val="0"/>
        </c:ser>
        <c:ser>
          <c:idx val="8"/>
          <c:order val="8"/>
          <c:tx>
            <c:strRef>
              <c:f>'Scn3 4GHz TN DL(A) ATG DL(V)'!$BD$32</c:f>
              <c:strCache>
                <c:ptCount val="1"/>
                <c:pt idx="0">
                  <c:v/>
                </c:pt>
              </c:strCache>
            </c:strRef>
          </c:tx>
          <c:spPr>
            <a:ln w="28575" cap="rnd">
              <a:solidFill>
                <a:schemeClr val="accent3">
                  <a:lumMod val="60000"/>
                </a:schemeClr>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DL(V)'!$BD$33:$BD$53</c:f>
              <c:numCache>
                <c:formatCode>General</c:formatCode>
                <c:ptCount val="21"/>
              </c:numCache>
            </c:numRef>
          </c:val>
          <c:smooth val="0"/>
        </c:ser>
        <c:ser>
          <c:idx val="9"/>
          <c:order val="9"/>
          <c:tx>
            <c:strRef>
              <c:f>'Scn3 4GHz TN DL(A) ATG DL(V)'!$BE$32</c:f>
              <c:strCache>
                <c:ptCount val="1"/>
                <c:pt idx="0">
                  <c:v/>
                </c:pt>
              </c:strCache>
            </c:strRef>
          </c:tx>
          <c:spPr>
            <a:ln w="28575" cap="rnd">
              <a:solidFill>
                <a:schemeClr val="accent4">
                  <a:lumMod val="60000"/>
                </a:schemeClr>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DL(V)'!$BE$33:$BE$53</c:f>
              <c:numCache>
                <c:formatCode>General</c:formatCode>
                <c:ptCount val="21"/>
              </c:numCache>
            </c:numRef>
          </c:val>
          <c:smooth val="0"/>
        </c:ser>
        <c:ser>
          <c:idx val="10"/>
          <c:order val="10"/>
          <c:tx>
            <c:strRef>
              <c:f>'Scn3 4GHz TN DL(A) ATG DL(V)'!$BF$32</c:f>
              <c:strCache>
                <c:ptCount val="1"/>
                <c:pt idx="0">
                  <c:v/>
                </c:pt>
              </c:strCache>
            </c:strRef>
          </c:tx>
          <c:spPr>
            <a:ln w="28575" cap="rnd">
              <a:solidFill>
                <a:schemeClr val="accent5">
                  <a:lumMod val="60000"/>
                </a:schemeClr>
              </a:solidFill>
              <a:round/>
            </a:ln>
            <a:effectLst/>
          </c:spPr>
          <c:marker>
            <c:symbol val="none"/>
          </c:marker>
          <c:dLbls>
            <c:delete val="1"/>
          </c:dLbls>
          <c:cat>
            <c:numRef>
              <c:f>'Scn3 4GHz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DL(V)'!$BF$33:$BF$53</c:f>
              <c:numCache>
                <c:formatCode>General</c:formatCode>
                <c:ptCount val="21"/>
              </c:numCache>
            </c:numRef>
          </c:val>
          <c:smooth val="0"/>
        </c:ser>
        <c:dLbls>
          <c:showLegendKey val="0"/>
          <c:showVal val="0"/>
          <c:showCatName val="0"/>
          <c:showSerName val="0"/>
          <c:showPercent val="0"/>
          <c:showBubbleSize val="0"/>
        </c:dLbls>
        <c:marker val="0"/>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5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 - 300km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'Scn3 4GHz TN DL(A) ATG DL(V)'!$B$93</c:f>
              <c:strCache>
                <c:ptCount val="1"/>
                <c:pt idx="0">
                  <c:v>Ericsson</c:v>
                </c:pt>
              </c:strCache>
            </c:strRef>
          </c:tx>
          <c:spPr>
            <a:ln w="28575" cap="rnd">
              <a:solidFill>
                <a:schemeClr val="accent1"/>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DL(V)'!$B$94:$B$114</c:f>
              <c:numCache>
                <c:formatCode>General</c:formatCode>
                <c:ptCount val="21"/>
                <c:pt idx="0">
                  <c:v>37.9595734338075</c:v>
                </c:pt>
                <c:pt idx="1">
                  <c:v>33.4470019181625</c:v>
                </c:pt>
                <c:pt idx="2">
                  <c:v>29.1660684100514</c:v>
                </c:pt>
                <c:pt idx="3">
                  <c:v>25.2077836979816</c:v>
                </c:pt>
                <c:pt idx="4">
                  <c:v>21.5600438612399</c:v>
                </c:pt>
                <c:pt idx="5">
                  <c:v>18.3345293885482</c:v>
                </c:pt>
                <c:pt idx="6">
                  <c:v>15.4076954640879</c:v>
                </c:pt>
                <c:pt idx="7">
                  <c:v>12.8168992072357</c:v>
                </c:pt>
                <c:pt idx="8">
                  <c:v>10.5338777951233</c:v>
                </c:pt>
                <c:pt idx="9">
                  <c:v>8.68156349469922</c:v>
                </c:pt>
                <c:pt idx="10">
                  <c:v>7.01855084183608</c:v>
                </c:pt>
                <c:pt idx="11">
                  <c:v>5.68284766241946</c:v>
                </c:pt>
                <c:pt idx="12">
                  <c:v>4.5731039469555</c:v>
                </c:pt>
                <c:pt idx="13">
                  <c:v>3.70081217216306</c:v>
                </c:pt>
                <c:pt idx="14">
                  <c:v>2.96688887050021</c:v>
                </c:pt>
                <c:pt idx="15">
                  <c:v>2.38038538330859</c:v>
                </c:pt>
                <c:pt idx="16">
                  <c:v>1.90207984322957</c:v>
                </c:pt>
                <c:pt idx="17">
                  <c:v>1.53043781105781</c:v>
                </c:pt>
                <c:pt idx="18">
                  <c:v>1.26834957967668</c:v>
                </c:pt>
                <c:pt idx="19">
                  <c:v>1.04131082438049</c:v>
                </c:pt>
                <c:pt idx="20">
                  <c:v>0.907613674272612</c:v>
                </c:pt>
              </c:numCache>
            </c:numRef>
          </c:val>
          <c:smooth val="0"/>
        </c:ser>
        <c:ser>
          <c:idx val="1"/>
          <c:order val="1"/>
          <c:tx>
            <c:strRef>
              <c:f>'Scn3 4GHz TN DL(A) ATG DL(V)'!$C$93</c:f>
              <c:strCache>
                <c:ptCount val="1"/>
                <c:pt idx="0">
                  <c:v>ZTE</c:v>
                </c:pt>
              </c:strCache>
            </c:strRef>
          </c:tx>
          <c:spPr>
            <a:ln w="28575" cap="rnd">
              <a:solidFill>
                <a:schemeClr val="accent2"/>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DL(V)'!$C$94:$C$114</c:f>
              <c:numCache>
                <c:formatCode>General</c:formatCode>
                <c:ptCount val="21"/>
              </c:numCache>
            </c:numRef>
          </c:val>
          <c:smooth val="0"/>
        </c:ser>
        <c:ser>
          <c:idx val="2"/>
          <c:order val="2"/>
          <c:tx>
            <c:strRef>
              <c:f>'Scn3 4GHz TN DL(A) ATG DL(V)'!$D$93</c:f>
              <c:strCache>
                <c:ptCount val="1"/>
                <c:pt idx="0">
                  <c:v>Company 3</c:v>
                </c:pt>
              </c:strCache>
            </c:strRef>
          </c:tx>
          <c:spPr>
            <a:ln w="28575" cap="rnd">
              <a:solidFill>
                <a:schemeClr val="accent3"/>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DL(V)'!$D$94:$D$114</c:f>
              <c:numCache>
                <c:formatCode>General</c:formatCode>
                <c:ptCount val="21"/>
              </c:numCache>
            </c:numRef>
          </c:val>
          <c:smooth val="0"/>
        </c:ser>
        <c:ser>
          <c:idx val="3"/>
          <c:order val="3"/>
          <c:tx>
            <c:strRef>
              <c:f>'Scn3 4GHz TN DL(A) ATG DL(V)'!$E$93</c:f>
              <c:strCache>
                <c:ptCount val="1"/>
                <c:pt idx="0">
                  <c:v>Company 4</c:v>
                </c:pt>
              </c:strCache>
            </c:strRef>
          </c:tx>
          <c:spPr>
            <a:ln w="28575" cap="rnd">
              <a:solidFill>
                <a:schemeClr val="accent4"/>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DL(V)'!$E$94:$E$114</c:f>
              <c:numCache>
                <c:formatCode>General</c:formatCode>
                <c:ptCount val="21"/>
              </c:numCache>
            </c:numRef>
          </c:val>
          <c:smooth val="0"/>
        </c:ser>
        <c:ser>
          <c:idx val="4"/>
          <c:order val="4"/>
          <c:tx>
            <c:strRef>
              <c:f>'Scn3 4GHz TN DL(A) ATG DL(V)'!$F$93</c:f>
              <c:strCache>
                <c:ptCount val="1"/>
                <c:pt idx="0">
                  <c:v>Company 5</c:v>
                </c:pt>
              </c:strCache>
            </c:strRef>
          </c:tx>
          <c:spPr>
            <a:ln w="28575" cap="rnd">
              <a:solidFill>
                <a:schemeClr val="accent5"/>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DL(V)'!$F$94:$F$114</c:f>
              <c:numCache>
                <c:formatCode>General</c:formatCode>
                <c:ptCount val="21"/>
              </c:numCache>
            </c:numRef>
          </c:val>
          <c:smooth val="0"/>
        </c:ser>
        <c:ser>
          <c:idx val="5"/>
          <c:order val="5"/>
          <c:tx>
            <c:strRef>
              <c:f>'Scn3 4GHz TN DL(A) ATG DL(V)'!$G$93</c:f>
              <c:strCache>
                <c:ptCount val="1"/>
                <c:pt idx="0">
                  <c:v>Company 6</c:v>
                </c:pt>
              </c:strCache>
            </c:strRef>
          </c:tx>
          <c:spPr>
            <a:ln w="28575" cap="rnd">
              <a:solidFill>
                <a:schemeClr val="accent6"/>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DL(V)'!$G$94:$G$114</c:f>
              <c:numCache>
                <c:formatCode>General</c:formatCode>
                <c:ptCount val="21"/>
              </c:numCache>
            </c:numRef>
          </c:val>
          <c:smooth val="0"/>
        </c:ser>
        <c:ser>
          <c:idx val="6"/>
          <c:order val="6"/>
          <c:tx>
            <c:strRef>
              <c:f>'Scn3 4GHz TN DL(A) ATG DL(V)'!$H$93</c:f>
              <c:strCache>
                <c:ptCount val="1"/>
                <c:pt idx="0">
                  <c:v>Company 7</c:v>
                </c:pt>
              </c:strCache>
            </c:strRef>
          </c:tx>
          <c:spPr>
            <a:ln w="28575" cap="rnd">
              <a:solidFill>
                <a:schemeClr val="accent1">
                  <a:lumMod val="60000"/>
                </a:schemeClr>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DL(V)'!$H$94:$H$114</c:f>
              <c:numCache>
                <c:formatCode>General</c:formatCode>
                <c:ptCount val="21"/>
              </c:numCache>
            </c:numRef>
          </c:val>
          <c:smooth val="0"/>
        </c:ser>
        <c:ser>
          <c:idx val="7"/>
          <c:order val="7"/>
          <c:tx>
            <c:strRef>
              <c:f>'Scn3 4GHz TN DL(A) ATG DL(V)'!$I$93</c:f>
              <c:strCache>
                <c:ptCount val="1"/>
                <c:pt idx="0">
                  <c:v/>
                </c:pt>
              </c:strCache>
            </c:strRef>
          </c:tx>
          <c:spPr>
            <a:ln w="28575" cap="rnd">
              <a:solidFill>
                <a:schemeClr val="accent2">
                  <a:lumMod val="60000"/>
                </a:schemeClr>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DL(V)'!$I$94:$I$114</c:f>
              <c:numCache>
                <c:formatCode>General</c:formatCode>
                <c:ptCount val="21"/>
              </c:numCache>
            </c:numRef>
          </c:val>
          <c:smooth val="0"/>
        </c:ser>
        <c:ser>
          <c:idx val="8"/>
          <c:order val="8"/>
          <c:tx>
            <c:strRef>
              <c:f>'Scn3 4GHz TN DL(A) ATG DL(V)'!$J$93</c:f>
              <c:strCache>
                <c:ptCount val="1"/>
                <c:pt idx="0">
                  <c:v/>
                </c:pt>
              </c:strCache>
            </c:strRef>
          </c:tx>
          <c:spPr>
            <a:ln w="28575" cap="rnd">
              <a:solidFill>
                <a:schemeClr val="accent3">
                  <a:lumMod val="60000"/>
                </a:schemeClr>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DL(V)'!$J$94:$J$114</c:f>
              <c:numCache>
                <c:formatCode>General</c:formatCode>
                <c:ptCount val="21"/>
              </c:numCache>
            </c:numRef>
          </c:val>
          <c:smooth val="0"/>
        </c:ser>
        <c:ser>
          <c:idx val="9"/>
          <c:order val="9"/>
          <c:tx>
            <c:strRef>
              <c:f>'Scn3 4GHz TN DL(A) ATG DL(V)'!$K$93</c:f>
              <c:strCache>
                <c:ptCount val="1"/>
                <c:pt idx="0">
                  <c:v/>
                </c:pt>
              </c:strCache>
            </c:strRef>
          </c:tx>
          <c:spPr>
            <a:ln w="28575" cap="rnd">
              <a:solidFill>
                <a:schemeClr val="accent4">
                  <a:lumMod val="60000"/>
                </a:schemeClr>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DL(V)'!$K$94:$K$114</c:f>
              <c:numCache>
                <c:formatCode>General</c:formatCode>
                <c:ptCount val="21"/>
              </c:numCache>
            </c:numRef>
          </c:val>
          <c:smooth val="0"/>
        </c:ser>
        <c:ser>
          <c:idx val="10"/>
          <c:order val="10"/>
          <c:tx>
            <c:strRef>
              <c:f>'Scn3 4GHz TN DL(A) ATG DL(V)'!$L$93</c:f>
              <c:strCache>
                <c:ptCount val="1"/>
                <c:pt idx="0">
                  <c:v/>
                </c:pt>
              </c:strCache>
            </c:strRef>
          </c:tx>
          <c:spPr>
            <a:ln w="28575" cap="rnd">
              <a:solidFill>
                <a:schemeClr val="accent5">
                  <a:lumMod val="60000"/>
                </a:schemeClr>
              </a:solidFill>
              <a:round/>
            </a:ln>
            <a:effectLst/>
          </c:spPr>
          <c:marker>
            <c:symbol val="none"/>
          </c:marker>
          <c:dLbls>
            <c:delete val="1"/>
          </c:dLbls>
          <c:cat>
            <c:numRef>
              <c:f>'Scn3 4GHz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DL(V)'!$L$94:$L$114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'Scn3 4GHz TN DL(A) ATG DL(V)'!$Q$93</c:f>
              <c:strCache>
                <c:ptCount val="1"/>
                <c:pt idx="0">
                  <c:v>Ericsson</c:v>
                </c:pt>
              </c:strCache>
            </c:strRef>
          </c:tx>
          <c:spPr>
            <a:ln w="28575" cap="rnd">
              <a:solidFill>
                <a:schemeClr val="accent1"/>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DL(V)'!$Q$94:$Q$114</c:f>
              <c:numCache>
                <c:formatCode>General</c:formatCode>
                <c:ptCount val="21"/>
                <c:pt idx="0">
                  <c:v>13.1800511653356</c:v>
                </c:pt>
                <c:pt idx="1">
                  <c:v>11.2625710798339</c:v>
                </c:pt>
                <c:pt idx="2">
                  <c:v>9.5675534983518</c:v>
                </c:pt>
                <c:pt idx="3">
                  <c:v>8.08312958125255</c:v>
                </c:pt>
                <c:pt idx="4">
                  <c:v>6.79427291908359</c:v>
                </c:pt>
                <c:pt idx="5">
                  <c:v>5.6846160543262</c:v>
                </c:pt>
                <c:pt idx="6">
                  <c:v>4.73691286730977</c:v>
                </c:pt>
                <c:pt idx="7">
                  <c:v>3.93368193218862</c:v>
                </c:pt>
                <c:pt idx="8">
                  <c:v>3.25775638713564</c:v>
                </c:pt>
                <c:pt idx="9">
                  <c:v>2.69272667389283</c:v>
                </c:pt>
                <c:pt idx="10">
                  <c:v>2.22327114051598</c:v>
                </c:pt>
                <c:pt idx="11">
                  <c:v>1.83537759952129</c:v>
                </c:pt>
                <c:pt idx="12">
                  <c:v>1.51646568044984</c:v>
                </c:pt>
                <c:pt idx="13">
                  <c:v>1.25542462583844</c:v>
                </c:pt>
                <c:pt idx="14">
                  <c:v>1.04258381688317</c:v>
                </c:pt>
                <c:pt idx="15">
                  <c:v>0.86963389546344</c:v>
                </c:pt>
                <c:pt idx="16">
                  <c:v>0.729515254287438</c:v>
                </c:pt>
                <c:pt idx="17">
                  <c:v>0.616288419962607</c:v>
                </c:pt>
                <c:pt idx="18">
                  <c:v>0.524997997629806</c:v>
                </c:pt>
                <c:pt idx="19">
                  <c:v>0.451538849434041</c:v>
                </c:pt>
                <c:pt idx="20">
                  <c:v>0.392530386884249</c:v>
                </c:pt>
              </c:numCache>
            </c:numRef>
          </c:val>
          <c:smooth val="0"/>
        </c:ser>
        <c:ser>
          <c:idx val="1"/>
          <c:order val="1"/>
          <c:tx>
            <c:strRef>
              <c:f>'Scn3 4GHz TN DL(A) ATG DL(V)'!$R$93</c:f>
              <c:strCache>
                <c:ptCount val="1"/>
                <c:pt idx="0">
                  <c:v>ZTE</c:v>
                </c:pt>
              </c:strCache>
            </c:strRef>
          </c:tx>
          <c:spPr>
            <a:ln w="28575" cap="rnd">
              <a:solidFill>
                <a:schemeClr val="accent2"/>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DL(V)'!$R$94:$R$114</c:f>
              <c:numCache>
                <c:formatCode>General</c:formatCode>
                <c:ptCount val="21"/>
              </c:numCache>
            </c:numRef>
          </c:val>
          <c:smooth val="0"/>
        </c:ser>
        <c:ser>
          <c:idx val="2"/>
          <c:order val="2"/>
          <c:tx>
            <c:strRef>
              <c:f>'Scn3 4GHz TN DL(A) ATG DL(V)'!$S$93</c:f>
              <c:strCache>
                <c:ptCount val="1"/>
                <c:pt idx="0">
                  <c:v>Company 3</c:v>
                </c:pt>
              </c:strCache>
            </c:strRef>
          </c:tx>
          <c:spPr>
            <a:ln w="28575" cap="rnd">
              <a:solidFill>
                <a:schemeClr val="accent3"/>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DL(V)'!$S$94:$S$114</c:f>
              <c:numCache>
                <c:formatCode>General</c:formatCode>
                <c:ptCount val="21"/>
              </c:numCache>
            </c:numRef>
          </c:val>
          <c:smooth val="0"/>
        </c:ser>
        <c:ser>
          <c:idx val="3"/>
          <c:order val="3"/>
          <c:tx>
            <c:strRef>
              <c:f>'Scn3 4GHz TN DL(A) ATG DL(V)'!$T$93</c:f>
              <c:strCache>
                <c:ptCount val="1"/>
                <c:pt idx="0">
                  <c:v>Company 4</c:v>
                </c:pt>
              </c:strCache>
            </c:strRef>
          </c:tx>
          <c:spPr>
            <a:ln w="28575" cap="rnd">
              <a:solidFill>
                <a:schemeClr val="accent4"/>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DL(V)'!$T$94:$T$114</c:f>
              <c:numCache>
                <c:formatCode>General</c:formatCode>
                <c:ptCount val="21"/>
              </c:numCache>
            </c:numRef>
          </c:val>
          <c:smooth val="0"/>
        </c:ser>
        <c:ser>
          <c:idx val="4"/>
          <c:order val="4"/>
          <c:tx>
            <c:strRef>
              <c:f>'Scn3 4GHz TN DL(A) ATG DL(V)'!$U$93</c:f>
              <c:strCache>
                <c:ptCount val="1"/>
                <c:pt idx="0">
                  <c:v>Company 5</c:v>
                </c:pt>
              </c:strCache>
            </c:strRef>
          </c:tx>
          <c:spPr>
            <a:ln w="28575" cap="rnd">
              <a:solidFill>
                <a:schemeClr val="accent5"/>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DL(V)'!$U$94:$U$114</c:f>
              <c:numCache>
                <c:formatCode>General</c:formatCode>
                <c:ptCount val="21"/>
              </c:numCache>
            </c:numRef>
          </c:val>
          <c:smooth val="0"/>
        </c:ser>
        <c:ser>
          <c:idx val="5"/>
          <c:order val="5"/>
          <c:tx>
            <c:strRef>
              <c:f>'Scn3 4GHz TN DL(A) ATG DL(V)'!$V$93</c:f>
              <c:strCache>
                <c:ptCount val="1"/>
                <c:pt idx="0">
                  <c:v>Company 6</c:v>
                </c:pt>
              </c:strCache>
            </c:strRef>
          </c:tx>
          <c:spPr>
            <a:ln w="28575" cap="rnd">
              <a:solidFill>
                <a:schemeClr val="accent6"/>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DL(V)'!$V$94:$V$114</c:f>
              <c:numCache>
                <c:formatCode>General</c:formatCode>
                <c:ptCount val="21"/>
              </c:numCache>
            </c:numRef>
          </c:val>
          <c:smooth val="0"/>
        </c:ser>
        <c:ser>
          <c:idx val="6"/>
          <c:order val="6"/>
          <c:tx>
            <c:strRef>
              <c:f>'Scn3 4GHz TN DL(A) ATG DL(V)'!$W$93</c:f>
              <c:strCache>
                <c:ptCount val="1"/>
                <c:pt idx="0">
                  <c:v>Company 7</c:v>
                </c:pt>
              </c:strCache>
            </c:strRef>
          </c:tx>
          <c:spPr>
            <a:ln w="28575" cap="rnd">
              <a:solidFill>
                <a:schemeClr val="accent1">
                  <a:lumMod val="60000"/>
                </a:schemeClr>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DL(V)'!$W$94:$W$114</c:f>
              <c:numCache>
                <c:formatCode>General</c:formatCode>
                <c:ptCount val="21"/>
              </c:numCache>
            </c:numRef>
          </c:val>
          <c:smooth val="0"/>
        </c:ser>
        <c:ser>
          <c:idx val="7"/>
          <c:order val="7"/>
          <c:tx>
            <c:strRef>
              <c:f>'Scn3 4GHz TN DL(A) ATG DL(V)'!$X$93</c:f>
              <c:strCache>
                <c:ptCount val="1"/>
                <c:pt idx="0">
                  <c:v/>
                </c:pt>
              </c:strCache>
            </c:strRef>
          </c:tx>
          <c:spPr>
            <a:ln w="28575" cap="rnd">
              <a:solidFill>
                <a:schemeClr val="accent2">
                  <a:lumMod val="60000"/>
                </a:schemeClr>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DL(V)'!$X$94:$X$114</c:f>
              <c:numCache>
                <c:formatCode>General</c:formatCode>
                <c:ptCount val="21"/>
              </c:numCache>
            </c:numRef>
          </c:val>
          <c:smooth val="0"/>
        </c:ser>
        <c:ser>
          <c:idx val="8"/>
          <c:order val="8"/>
          <c:tx>
            <c:strRef>
              <c:f>'Scn3 4GHz TN DL(A) ATG DL(V)'!$Y$93</c:f>
              <c:strCache>
                <c:ptCount val="1"/>
                <c:pt idx="0">
                  <c:v/>
                </c:pt>
              </c:strCache>
            </c:strRef>
          </c:tx>
          <c:spPr>
            <a:ln w="28575" cap="rnd">
              <a:solidFill>
                <a:schemeClr val="accent3">
                  <a:lumMod val="60000"/>
                </a:schemeClr>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DL(V)'!$Y$94:$Y$114</c:f>
              <c:numCache>
                <c:formatCode>General</c:formatCode>
                <c:ptCount val="21"/>
              </c:numCache>
            </c:numRef>
          </c:val>
          <c:smooth val="0"/>
        </c:ser>
        <c:ser>
          <c:idx val="9"/>
          <c:order val="9"/>
          <c:tx>
            <c:strRef>
              <c:f>'Scn3 4GHz TN DL(A) ATG DL(V)'!$Z$93</c:f>
              <c:strCache>
                <c:ptCount val="1"/>
                <c:pt idx="0">
                  <c:v/>
                </c:pt>
              </c:strCache>
            </c:strRef>
          </c:tx>
          <c:spPr>
            <a:ln w="28575" cap="rnd">
              <a:solidFill>
                <a:schemeClr val="accent4">
                  <a:lumMod val="60000"/>
                </a:schemeClr>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DL(V)'!$Z$94:$Z$114</c:f>
              <c:numCache>
                <c:formatCode>General</c:formatCode>
                <c:ptCount val="21"/>
              </c:numCache>
            </c:numRef>
          </c:val>
          <c:smooth val="0"/>
        </c:ser>
        <c:ser>
          <c:idx val="10"/>
          <c:order val="10"/>
          <c:tx>
            <c:strRef>
              <c:f>'Scn3 4GHz TN DL(A) ATG DL(V)'!$AA$93</c:f>
              <c:strCache>
                <c:ptCount val="1"/>
                <c:pt idx="0">
                  <c:v/>
                </c:pt>
              </c:strCache>
            </c:strRef>
          </c:tx>
          <c:spPr>
            <a:ln w="28575" cap="rnd">
              <a:solidFill>
                <a:schemeClr val="accent5">
                  <a:lumMod val="60000"/>
                </a:schemeClr>
              </a:solidFill>
              <a:round/>
            </a:ln>
            <a:effectLst/>
          </c:spPr>
          <c:marker>
            <c:symbol val="none"/>
          </c:marker>
          <c:dLbls>
            <c:delete val="1"/>
          </c:dLbls>
          <c:cat>
            <c:numRef>
              <c:f>'Scn3 4GHz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DL(V)'!$AA$94:$AA$114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rPr>
              <a:t>5% in the whole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205135364055589"/>
          <c:y val="0.0199004975124378"/>
        </c:manualLayout>
      </c:layout>
      <c:overlay val="0"/>
      <c:spPr>
        <a:noFill/>
        <a:ln>
          <a:noFill/>
        </a:ln>
        <a:effectLst/>
      </c:spPr>
    </c:title>
    <c:autoTitleDeleted val="0"/>
    <c:plotArea>
      <c:layout/>
      <c:lineChart>
        <c:grouping val="standard"/>
        <c:varyColors val="0"/>
        <c:ser>
          <c:idx val="0"/>
          <c:order val="0"/>
          <c:tx>
            <c:strRef>
              <c:f>'Scn3 4GHz TN DL(A) ATG DL(V)'!$AG$93</c:f>
              <c:strCache>
                <c:ptCount val="1"/>
                <c:pt idx="0">
                  <c:v>Ericsson</c:v>
                </c:pt>
              </c:strCache>
            </c:strRef>
          </c:tx>
          <c:spPr>
            <a:ln w="28575" cap="rnd">
              <a:solidFill>
                <a:schemeClr val="accent1"/>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DL(V)'!$AG$94:$AG$114</c:f>
              <c:numCache>
                <c:formatCode>General</c:formatCode>
                <c:ptCount val="21"/>
                <c:pt idx="0">
                  <c:v>49.222481277433</c:v>
                </c:pt>
                <c:pt idx="1">
                  <c:v>44.5556709698493</c:v>
                </c:pt>
                <c:pt idx="2">
                  <c:v>39.9686983426153</c:v>
                </c:pt>
                <c:pt idx="3">
                  <c:v>35.5010180232106</c:v>
                </c:pt>
                <c:pt idx="4">
                  <c:v>31.3428908147353</c:v>
                </c:pt>
                <c:pt idx="5">
                  <c:v>27.3712152986893</c:v>
                </c:pt>
                <c:pt idx="6">
                  <c:v>23.6527487735453</c:v>
                </c:pt>
                <c:pt idx="7">
                  <c:v>20.2066163873332</c:v>
                </c:pt>
                <c:pt idx="8">
                  <c:v>17.1714510331424</c:v>
                </c:pt>
                <c:pt idx="9">
                  <c:v>14.3874299613384</c:v>
                </c:pt>
                <c:pt idx="10">
                  <c:v>11.9327416136693</c:v>
                </c:pt>
                <c:pt idx="11">
                  <c:v>9.82837281189306</c:v>
                </c:pt>
                <c:pt idx="12">
                  <c:v>8.09374120830331</c:v>
                </c:pt>
                <c:pt idx="13">
                  <c:v>6.60986264654098</c:v>
                </c:pt>
                <c:pt idx="14">
                  <c:v>5.35012876863552</c:v>
                </c:pt>
                <c:pt idx="15">
                  <c:v>4.31163055056875</c:v>
                </c:pt>
                <c:pt idx="16">
                  <c:v>3.5204877292736</c:v>
                </c:pt>
                <c:pt idx="17">
                  <c:v>2.85014842858194</c:v>
                </c:pt>
                <c:pt idx="18">
                  <c:v>2.31589515829764</c:v>
                </c:pt>
                <c:pt idx="19">
                  <c:v>1.91960791201332</c:v>
                </c:pt>
                <c:pt idx="20">
                  <c:v>1.61892658407751</c:v>
                </c:pt>
              </c:numCache>
            </c:numRef>
          </c:val>
          <c:smooth val="0"/>
        </c:ser>
        <c:ser>
          <c:idx val="1"/>
          <c:order val="1"/>
          <c:tx>
            <c:strRef>
              <c:f>'Scn3 4GHz TN DL(A) ATG DL(V)'!$AH$93</c:f>
              <c:strCache>
                <c:ptCount val="1"/>
                <c:pt idx="0">
                  <c:v>ZTE</c:v>
                </c:pt>
              </c:strCache>
            </c:strRef>
          </c:tx>
          <c:spPr>
            <a:ln w="28575" cap="rnd">
              <a:solidFill>
                <a:schemeClr val="accent2"/>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DL(V)'!$AH$94:$AH$114</c:f>
              <c:numCache>
                <c:formatCode>General</c:formatCode>
                <c:ptCount val="21"/>
              </c:numCache>
            </c:numRef>
          </c:val>
          <c:smooth val="0"/>
        </c:ser>
        <c:ser>
          <c:idx val="2"/>
          <c:order val="2"/>
          <c:tx>
            <c:strRef>
              <c:f>'Scn3 4GHz TN DL(A) ATG DL(V)'!$AI$93</c:f>
              <c:strCache>
                <c:ptCount val="1"/>
                <c:pt idx="0">
                  <c:v>Company 3</c:v>
                </c:pt>
              </c:strCache>
            </c:strRef>
          </c:tx>
          <c:spPr>
            <a:ln w="28575" cap="rnd">
              <a:solidFill>
                <a:schemeClr val="accent3"/>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DL(V)'!$AI$94:$AI$114</c:f>
              <c:numCache>
                <c:formatCode>General</c:formatCode>
                <c:ptCount val="21"/>
              </c:numCache>
            </c:numRef>
          </c:val>
          <c:smooth val="0"/>
        </c:ser>
        <c:ser>
          <c:idx val="3"/>
          <c:order val="3"/>
          <c:tx>
            <c:strRef>
              <c:f>'Scn3 4GHz TN DL(A) ATG DL(V)'!$AJ$93</c:f>
              <c:strCache>
                <c:ptCount val="1"/>
                <c:pt idx="0">
                  <c:v>Company 4</c:v>
                </c:pt>
              </c:strCache>
            </c:strRef>
          </c:tx>
          <c:spPr>
            <a:ln w="28575" cap="rnd">
              <a:solidFill>
                <a:schemeClr val="accent4"/>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DL(V)'!$AJ$94:$AJ$114</c:f>
              <c:numCache>
                <c:formatCode>General</c:formatCode>
                <c:ptCount val="21"/>
              </c:numCache>
            </c:numRef>
          </c:val>
          <c:smooth val="0"/>
        </c:ser>
        <c:ser>
          <c:idx val="4"/>
          <c:order val="4"/>
          <c:tx>
            <c:strRef>
              <c:f>'Scn3 4GHz TN DL(A) ATG DL(V)'!$AK$93</c:f>
              <c:strCache>
                <c:ptCount val="1"/>
                <c:pt idx="0">
                  <c:v>Company 5</c:v>
                </c:pt>
              </c:strCache>
            </c:strRef>
          </c:tx>
          <c:spPr>
            <a:ln w="28575" cap="rnd">
              <a:solidFill>
                <a:schemeClr val="accent5"/>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DL(V)'!$AK$94:$AK$114</c:f>
              <c:numCache>
                <c:formatCode>General</c:formatCode>
                <c:ptCount val="21"/>
              </c:numCache>
            </c:numRef>
          </c:val>
          <c:smooth val="0"/>
        </c:ser>
        <c:ser>
          <c:idx val="5"/>
          <c:order val="5"/>
          <c:tx>
            <c:strRef>
              <c:f>'Scn3 4GHz TN DL(A) ATG DL(V)'!$AL$93</c:f>
              <c:strCache>
                <c:ptCount val="1"/>
                <c:pt idx="0">
                  <c:v>Company 6</c:v>
                </c:pt>
              </c:strCache>
            </c:strRef>
          </c:tx>
          <c:spPr>
            <a:ln w="28575" cap="rnd">
              <a:solidFill>
                <a:schemeClr val="accent6"/>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DL(V)'!$AL$94:$AL$114</c:f>
              <c:numCache>
                <c:formatCode>General</c:formatCode>
                <c:ptCount val="21"/>
              </c:numCache>
            </c:numRef>
          </c:val>
          <c:smooth val="0"/>
        </c:ser>
        <c:ser>
          <c:idx val="6"/>
          <c:order val="6"/>
          <c:tx>
            <c:strRef>
              <c:f>'Scn3 4GHz TN DL(A) ATG DL(V)'!$AM$93</c:f>
              <c:strCache>
                <c:ptCount val="1"/>
                <c:pt idx="0">
                  <c:v>Company 7</c:v>
                </c:pt>
              </c:strCache>
            </c:strRef>
          </c:tx>
          <c:spPr>
            <a:ln w="28575" cap="rnd">
              <a:solidFill>
                <a:schemeClr val="accent1">
                  <a:lumMod val="60000"/>
                </a:schemeClr>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DL(V)'!$AM$94:$AM$114</c:f>
              <c:numCache>
                <c:formatCode>General</c:formatCode>
                <c:ptCount val="21"/>
              </c:numCache>
            </c:numRef>
          </c:val>
          <c:smooth val="0"/>
        </c:ser>
        <c:ser>
          <c:idx val="7"/>
          <c:order val="7"/>
          <c:tx>
            <c:strRef>
              <c:f>'Scn3 4GHz TN DL(A) ATG DL(V)'!$AN$93</c:f>
              <c:strCache>
                <c:ptCount val="1"/>
                <c:pt idx="0">
                  <c:v/>
                </c:pt>
              </c:strCache>
            </c:strRef>
          </c:tx>
          <c:spPr>
            <a:ln w="28575" cap="rnd">
              <a:solidFill>
                <a:schemeClr val="accent2">
                  <a:lumMod val="60000"/>
                </a:schemeClr>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DL(V)'!$AN$94:$AN$114</c:f>
              <c:numCache>
                <c:formatCode>General</c:formatCode>
                <c:ptCount val="21"/>
              </c:numCache>
            </c:numRef>
          </c:val>
          <c:smooth val="0"/>
        </c:ser>
        <c:ser>
          <c:idx val="8"/>
          <c:order val="8"/>
          <c:tx>
            <c:strRef>
              <c:f>'Scn3 4GHz TN DL(A) ATG DL(V)'!$AO$93</c:f>
              <c:strCache>
                <c:ptCount val="1"/>
                <c:pt idx="0">
                  <c:v/>
                </c:pt>
              </c:strCache>
            </c:strRef>
          </c:tx>
          <c:spPr>
            <a:ln w="28575" cap="rnd">
              <a:solidFill>
                <a:schemeClr val="accent3">
                  <a:lumMod val="60000"/>
                </a:schemeClr>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DL(V)'!$AO$94:$AO$114</c:f>
              <c:numCache>
                <c:formatCode>General</c:formatCode>
                <c:ptCount val="21"/>
              </c:numCache>
            </c:numRef>
          </c:val>
          <c:smooth val="0"/>
        </c:ser>
        <c:ser>
          <c:idx val="9"/>
          <c:order val="9"/>
          <c:tx>
            <c:strRef>
              <c:f>'Scn3 4GHz TN DL(A) ATG DL(V)'!$AP$93</c:f>
              <c:strCache>
                <c:ptCount val="1"/>
                <c:pt idx="0">
                  <c:v/>
                </c:pt>
              </c:strCache>
            </c:strRef>
          </c:tx>
          <c:spPr>
            <a:ln w="28575" cap="rnd">
              <a:solidFill>
                <a:schemeClr val="accent4">
                  <a:lumMod val="60000"/>
                </a:schemeClr>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DL(V)'!$AP$94:$AP$114</c:f>
              <c:numCache>
                <c:formatCode>General</c:formatCode>
                <c:ptCount val="21"/>
              </c:numCache>
            </c:numRef>
          </c:val>
          <c:smooth val="0"/>
        </c:ser>
        <c:ser>
          <c:idx val="10"/>
          <c:order val="10"/>
          <c:tx>
            <c:strRef>
              <c:f>'Scn3 4GHz TN DL(A) ATG DL(V)'!$AQ$93</c:f>
              <c:strCache>
                <c:ptCount val="1"/>
                <c:pt idx="0">
                  <c:v/>
                </c:pt>
              </c:strCache>
            </c:strRef>
          </c:tx>
          <c:spPr>
            <a:ln w="28575" cap="rnd">
              <a:solidFill>
                <a:schemeClr val="accent5">
                  <a:lumMod val="60000"/>
                </a:schemeClr>
              </a:solidFill>
              <a:round/>
            </a:ln>
            <a:effectLst/>
          </c:spPr>
          <c:marker>
            <c:symbol val="none"/>
          </c:marker>
          <c:dLbls>
            <c:delete val="1"/>
          </c:dLbls>
          <c:cat>
            <c:numRef>
              <c:f>'Scn3 4GHz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DL(V)'!$AQ$94:$AQ$114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rPr>
              <a:t>Average of all users in the whole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205135364055589"/>
          <c:y val="0.0199004975124378"/>
        </c:manualLayout>
      </c:layout>
      <c:overlay val="0"/>
      <c:spPr>
        <a:noFill/>
        <a:ln>
          <a:noFill/>
        </a:ln>
        <a:effectLst/>
      </c:spPr>
    </c:title>
    <c:autoTitleDeleted val="0"/>
    <c:plotArea>
      <c:layout/>
      <c:lineChart>
        <c:grouping val="standard"/>
        <c:varyColors val="0"/>
        <c:ser>
          <c:idx val="0"/>
          <c:order val="0"/>
          <c:tx>
            <c:strRef>
              <c:f>'Scn3 4GHz TN DL(A) ATG DL(V)'!$AV$93</c:f>
              <c:strCache>
                <c:ptCount val="1"/>
                <c:pt idx="0">
                  <c:v>Ericsson</c:v>
                </c:pt>
              </c:strCache>
            </c:strRef>
          </c:tx>
          <c:spPr>
            <a:ln w="28575" cap="rnd">
              <a:solidFill>
                <a:schemeClr val="accent1"/>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DL(V)'!$AV$94:$AV$114</c:f>
              <c:numCache>
                <c:formatCode>General</c:formatCode>
                <c:ptCount val="21"/>
                <c:pt idx="0">
                  <c:v>16.4433023924347</c:v>
                </c:pt>
                <c:pt idx="1">
                  <c:v>14.2742230790024</c:v>
                </c:pt>
                <c:pt idx="2">
                  <c:v>12.3210525790949</c:v>
                </c:pt>
                <c:pt idx="3">
                  <c:v>10.5769628552072</c:v>
                </c:pt>
                <c:pt idx="4">
                  <c:v>9.03229508505828</c:v>
                </c:pt>
                <c:pt idx="5">
                  <c:v>7.67517611825174</c:v>
                </c:pt>
                <c:pt idx="6">
                  <c:v>6.49213023509454</c:v>
                </c:pt>
                <c:pt idx="7">
                  <c:v>5.46865877735063</c:v>
                </c:pt>
                <c:pt idx="8">
                  <c:v>4.58976606892565</c:v>
                </c:pt>
                <c:pt idx="9">
                  <c:v>3.84041677257637</c:v>
                </c:pt>
                <c:pt idx="10">
                  <c:v>3.20591660083345</c:v>
                </c:pt>
                <c:pt idx="11">
                  <c:v>2.67221430747984</c:v>
                </c:pt>
                <c:pt idx="12">
                  <c:v>2.22612760775736</c:v>
                </c:pt>
                <c:pt idx="13">
                  <c:v>1.85549895760802</c:v>
                </c:pt>
                <c:pt idx="14">
                  <c:v>1.54928910554132</c:v>
                </c:pt>
                <c:pt idx="15">
                  <c:v>1.2976173093655</c:v>
                </c:pt>
                <c:pt idx="16">
                  <c:v>1.09175740265418</c:v>
                </c:pt>
                <c:pt idx="17">
                  <c:v>0.924098761833525</c:v>
                </c:pt>
                <c:pt idx="18">
                  <c:v>0.78808082727968</c:v>
                </c:pt>
                <c:pt idx="19">
                  <c:v>0.678109240496927</c:v>
                </c:pt>
                <c:pt idx="20">
                  <c:v>0.589460883442616</c:v>
                </c:pt>
              </c:numCache>
            </c:numRef>
          </c:val>
          <c:smooth val="0"/>
        </c:ser>
        <c:ser>
          <c:idx val="1"/>
          <c:order val="1"/>
          <c:tx>
            <c:strRef>
              <c:f>'Scn3 4GHz TN DL(A) ATG DL(V)'!$AW$93</c:f>
              <c:strCache>
                <c:ptCount val="1"/>
                <c:pt idx="0">
                  <c:v>ZTE</c:v>
                </c:pt>
              </c:strCache>
            </c:strRef>
          </c:tx>
          <c:spPr>
            <a:ln w="28575" cap="rnd">
              <a:solidFill>
                <a:schemeClr val="accent2"/>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DL(V)'!$AW$94:$AW$114</c:f>
              <c:numCache>
                <c:formatCode>General</c:formatCode>
                <c:ptCount val="21"/>
              </c:numCache>
            </c:numRef>
          </c:val>
          <c:smooth val="0"/>
        </c:ser>
        <c:ser>
          <c:idx val="2"/>
          <c:order val="2"/>
          <c:tx>
            <c:strRef>
              <c:f>'Scn3 4GHz TN DL(A) ATG DL(V)'!$AX$93</c:f>
              <c:strCache>
                <c:ptCount val="1"/>
                <c:pt idx="0">
                  <c:v>Company 3</c:v>
                </c:pt>
              </c:strCache>
            </c:strRef>
          </c:tx>
          <c:spPr>
            <a:ln w="28575" cap="rnd">
              <a:solidFill>
                <a:schemeClr val="accent3"/>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DL(V)'!$AX$94:$AX$114</c:f>
              <c:numCache>
                <c:formatCode>General</c:formatCode>
                <c:ptCount val="21"/>
              </c:numCache>
            </c:numRef>
          </c:val>
          <c:smooth val="0"/>
        </c:ser>
        <c:ser>
          <c:idx val="3"/>
          <c:order val="3"/>
          <c:tx>
            <c:strRef>
              <c:f>'Scn3 4GHz TN DL(A) ATG DL(V)'!$AY$93</c:f>
              <c:strCache>
                <c:ptCount val="1"/>
                <c:pt idx="0">
                  <c:v>Company 4</c:v>
                </c:pt>
              </c:strCache>
            </c:strRef>
          </c:tx>
          <c:spPr>
            <a:ln w="28575" cap="rnd">
              <a:solidFill>
                <a:schemeClr val="accent4"/>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DL(V)'!$AY$94:$AY$114</c:f>
              <c:numCache>
                <c:formatCode>General</c:formatCode>
                <c:ptCount val="21"/>
              </c:numCache>
            </c:numRef>
          </c:val>
          <c:smooth val="0"/>
        </c:ser>
        <c:ser>
          <c:idx val="4"/>
          <c:order val="4"/>
          <c:tx>
            <c:strRef>
              <c:f>'Scn3 4GHz TN DL(A) ATG DL(V)'!$AZ$93</c:f>
              <c:strCache>
                <c:ptCount val="1"/>
                <c:pt idx="0">
                  <c:v>Company 5</c:v>
                </c:pt>
              </c:strCache>
            </c:strRef>
          </c:tx>
          <c:spPr>
            <a:ln w="28575" cap="rnd">
              <a:solidFill>
                <a:schemeClr val="accent5"/>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DL(V)'!$AZ$94:$AZ$114</c:f>
              <c:numCache>
                <c:formatCode>General</c:formatCode>
                <c:ptCount val="21"/>
              </c:numCache>
            </c:numRef>
          </c:val>
          <c:smooth val="0"/>
        </c:ser>
        <c:ser>
          <c:idx val="5"/>
          <c:order val="5"/>
          <c:tx>
            <c:strRef>
              <c:f>'Scn3 4GHz TN DL(A) ATG DL(V)'!$BA$93</c:f>
              <c:strCache>
                <c:ptCount val="1"/>
                <c:pt idx="0">
                  <c:v>Company 6</c:v>
                </c:pt>
              </c:strCache>
            </c:strRef>
          </c:tx>
          <c:spPr>
            <a:ln w="28575" cap="rnd">
              <a:solidFill>
                <a:schemeClr val="accent6"/>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DL(V)'!$BA$94:$BA$114</c:f>
              <c:numCache>
                <c:formatCode>General</c:formatCode>
                <c:ptCount val="21"/>
              </c:numCache>
            </c:numRef>
          </c:val>
          <c:smooth val="0"/>
        </c:ser>
        <c:ser>
          <c:idx val="6"/>
          <c:order val="6"/>
          <c:tx>
            <c:strRef>
              <c:f>'Scn3 4GHz TN DL(A) ATG DL(V)'!$BB$93</c:f>
              <c:strCache>
                <c:ptCount val="1"/>
                <c:pt idx="0">
                  <c:v>Company 7</c:v>
                </c:pt>
              </c:strCache>
            </c:strRef>
          </c:tx>
          <c:spPr>
            <a:ln w="28575" cap="rnd">
              <a:solidFill>
                <a:schemeClr val="accent1">
                  <a:lumMod val="60000"/>
                </a:schemeClr>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DL(V)'!$BB$94:$BB$114</c:f>
              <c:numCache>
                <c:formatCode>General</c:formatCode>
                <c:ptCount val="21"/>
              </c:numCache>
            </c:numRef>
          </c:val>
          <c:smooth val="0"/>
        </c:ser>
        <c:ser>
          <c:idx val="7"/>
          <c:order val="7"/>
          <c:tx>
            <c:strRef>
              <c:f>'Scn3 4GHz TN DL(A) ATG DL(V)'!$BC$93</c:f>
              <c:strCache>
                <c:ptCount val="1"/>
                <c:pt idx="0">
                  <c:v/>
                </c:pt>
              </c:strCache>
            </c:strRef>
          </c:tx>
          <c:spPr>
            <a:ln w="28575" cap="rnd">
              <a:solidFill>
                <a:schemeClr val="accent2">
                  <a:lumMod val="60000"/>
                </a:schemeClr>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DL(V)'!$BC$94:$BC$114</c:f>
              <c:numCache>
                <c:formatCode>General</c:formatCode>
                <c:ptCount val="21"/>
              </c:numCache>
            </c:numRef>
          </c:val>
          <c:smooth val="0"/>
        </c:ser>
        <c:ser>
          <c:idx val="8"/>
          <c:order val="8"/>
          <c:tx>
            <c:strRef>
              <c:f>'Scn3 4GHz TN DL(A) ATG DL(V)'!$BD$93</c:f>
              <c:strCache>
                <c:ptCount val="1"/>
                <c:pt idx="0">
                  <c:v/>
                </c:pt>
              </c:strCache>
            </c:strRef>
          </c:tx>
          <c:spPr>
            <a:ln w="28575" cap="rnd">
              <a:solidFill>
                <a:schemeClr val="accent3">
                  <a:lumMod val="60000"/>
                </a:schemeClr>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DL(V)'!$BD$94:$BD$114</c:f>
              <c:numCache>
                <c:formatCode>General</c:formatCode>
                <c:ptCount val="21"/>
              </c:numCache>
            </c:numRef>
          </c:val>
          <c:smooth val="0"/>
        </c:ser>
        <c:ser>
          <c:idx val="9"/>
          <c:order val="9"/>
          <c:tx>
            <c:strRef>
              <c:f>'Scn3 4GHz TN DL(A) ATG DL(V)'!$BE$93</c:f>
              <c:strCache>
                <c:ptCount val="1"/>
                <c:pt idx="0">
                  <c:v/>
                </c:pt>
              </c:strCache>
            </c:strRef>
          </c:tx>
          <c:spPr>
            <a:ln w="28575" cap="rnd">
              <a:solidFill>
                <a:schemeClr val="accent4">
                  <a:lumMod val="60000"/>
                </a:schemeClr>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DL(V)'!$BE$94:$BE$114</c:f>
              <c:numCache>
                <c:formatCode>General</c:formatCode>
                <c:ptCount val="21"/>
              </c:numCache>
            </c:numRef>
          </c:val>
          <c:smooth val="0"/>
        </c:ser>
        <c:ser>
          <c:idx val="10"/>
          <c:order val="10"/>
          <c:tx>
            <c:strRef>
              <c:f>'Scn3 4GHz TN DL(A) ATG DL(V)'!$BF$93</c:f>
              <c:strCache>
                <c:ptCount val="1"/>
                <c:pt idx="0">
                  <c:v/>
                </c:pt>
              </c:strCache>
            </c:strRef>
          </c:tx>
          <c:spPr>
            <a:ln w="28575" cap="rnd">
              <a:solidFill>
                <a:schemeClr val="accent5">
                  <a:lumMod val="60000"/>
                </a:schemeClr>
              </a:solidFill>
              <a:round/>
            </a:ln>
            <a:effectLst/>
          </c:spPr>
          <c:marker>
            <c:symbol val="none"/>
          </c:marker>
          <c:dLbls>
            <c:delete val="1"/>
          </c:dLbls>
          <c:cat>
            <c:numRef>
              <c:f>'Scn3 4GHz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'Scn3 4GHz TN DL(A) ATG DL(V)'!$BF$94:$BF$114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'Scn4 4GHz TN UL(A) ATG UL(V)'!$B$32</c:f>
              <c:strCache>
                <c:ptCount val="1"/>
                <c:pt idx="0">
                  <c:v>Ericsson</c:v>
                </c:pt>
              </c:strCache>
            </c:strRef>
          </c:tx>
          <c:spPr>
            <a:ln w="28575" cap="rnd">
              <a:solidFill>
                <a:schemeClr val="accent1"/>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UL(V)'!$B$33:$B$53</c:f>
              <c:numCache>
                <c:formatCode>General</c:formatCode>
                <c:ptCount val="21"/>
                <c:pt idx="0">
                  <c:v>1.22348621728551</c:v>
                </c:pt>
                <c:pt idx="1">
                  <c:v>1.18140792287185</c:v>
                </c:pt>
                <c:pt idx="2">
                  <c:v>1.18119697880358</c:v>
                </c:pt>
                <c:pt idx="3">
                  <c:v>1.16420838371971</c:v>
                </c:pt>
                <c:pt idx="4">
                  <c:v>1.11859929555466</c:v>
                </c:pt>
                <c:pt idx="5">
                  <c:v>1.116661980558</c:v>
                </c:pt>
                <c:pt idx="6">
                  <c:v>1.11069649180855</c:v>
                </c:pt>
                <c:pt idx="7">
                  <c:v>1.09685942770789</c:v>
                </c:pt>
                <c:pt idx="8">
                  <c:v>1.09561421323905</c:v>
                </c:pt>
                <c:pt idx="9">
                  <c:v>1.090454105917</c:v>
                </c:pt>
                <c:pt idx="10">
                  <c:v>1.08125576501444</c:v>
                </c:pt>
                <c:pt idx="11">
                  <c:v>1.08116101297141</c:v>
                </c:pt>
                <c:pt idx="12">
                  <c:v>1.08108574861042</c:v>
                </c:pt>
                <c:pt idx="13">
                  <c:v>1.08049615671998</c:v>
                </c:pt>
                <c:pt idx="14">
                  <c:v>1.07936699993199</c:v>
                </c:pt>
              </c:numCache>
            </c:numRef>
          </c:val>
          <c:smooth val="0"/>
        </c:ser>
        <c:ser>
          <c:idx val="1"/>
          <c:order val="1"/>
          <c:tx>
            <c:strRef>
              <c:f>'Scn4 4GHz TN UL(A) ATG UL(V)'!$C$32</c:f>
              <c:strCache>
                <c:ptCount val="1"/>
                <c:pt idx="0">
                  <c:v>ZTE</c:v>
                </c:pt>
              </c:strCache>
            </c:strRef>
          </c:tx>
          <c:spPr>
            <a:ln w="28575" cap="rnd">
              <a:solidFill>
                <a:schemeClr val="accent2"/>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UL(V)'!$C$33:$C$53</c:f>
              <c:numCache>
                <c:formatCode>General</c:formatCode>
                <c:ptCount val="21"/>
                <c:pt idx="0">
                  <c:v>0.447262363700107</c:v>
                </c:pt>
                <c:pt idx="1">
                  <c:v>0.446474065310853</c:v>
                </c:pt>
                <c:pt idx="2">
                  <c:v>0.445847887971185</c:v>
                </c:pt>
                <c:pt idx="3">
                  <c:v>0.445350491527852</c:v>
                </c:pt>
                <c:pt idx="4">
                  <c:v>0.44495539163848</c:v>
                </c:pt>
                <c:pt idx="5">
                  <c:v>0.444641550211311</c:v>
                </c:pt>
                <c:pt idx="6">
                  <c:v>0.444392255571524</c:v>
                </c:pt>
                <c:pt idx="7">
                  <c:v>0.444194232833139</c:v>
                </c:pt>
                <c:pt idx="8">
                  <c:v>0.444036937170611</c:v>
                </c:pt>
                <c:pt idx="9">
                  <c:v>0.443911992399604</c:v>
                </c:pt>
                <c:pt idx="10">
                  <c:v>0.443812744997263</c:v>
                </c:pt>
                <c:pt idx="11">
                  <c:v>0.443733909830057</c:v>
                </c:pt>
                <c:pt idx="12">
                  <c:v>0.443671288734104</c:v>
                </c:pt>
                <c:pt idx="13">
                  <c:v>0.44362154696852</c:v>
                </c:pt>
                <c:pt idx="14">
                  <c:v>0.44358203564111</c:v>
                </c:pt>
              </c:numCache>
            </c:numRef>
          </c:val>
          <c:smooth val="0"/>
        </c:ser>
        <c:ser>
          <c:idx val="2"/>
          <c:order val="2"/>
          <c:tx>
            <c:strRef>
              <c:f>'Scn4 4GHz TN UL(A) ATG UL(V)'!$D$32</c:f>
              <c:strCache>
                <c:ptCount val="1"/>
                <c:pt idx="0">
                  <c:v>Company 3</c:v>
                </c:pt>
              </c:strCache>
            </c:strRef>
          </c:tx>
          <c:spPr>
            <a:ln w="28575" cap="rnd">
              <a:solidFill>
                <a:schemeClr val="accent3"/>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UL(V)'!$D$33:$D$53</c:f>
              <c:numCache>
                <c:formatCode>General</c:formatCode>
                <c:ptCount val="21"/>
              </c:numCache>
            </c:numRef>
          </c:val>
          <c:smooth val="0"/>
        </c:ser>
        <c:ser>
          <c:idx val="3"/>
          <c:order val="3"/>
          <c:tx>
            <c:strRef>
              <c:f>'Scn4 4GHz TN UL(A) ATG UL(V)'!$E$32</c:f>
              <c:strCache>
                <c:ptCount val="1"/>
                <c:pt idx="0">
                  <c:v>Company 4</c:v>
                </c:pt>
              </c:strCache>
            </c:strRef>
          </c:tx>
          <c:spPr>
            <a:ln w="28575" cap="rnd">
              <a:solidFill>
                <a:schemeClr val="accent4"/>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UL(V)'!$E$33:$E$53</c:f>
              <c:numCache>
                <c:formatCode>General</c:formatCode>
                <c:ptCount val="21"/>
              </c:numCache>
            </c:numRef>
          </c:val>
          <c:smooth val="0"/>
        </c:ser>
        <c:ser>
          <c:idx val="4"/>
          <c:order val="4"/>
          <c:tx>
            <c:strRef>
              <c:f>'Scn4 4GHz TN UL(A) ATG UL(V)'!$F$32</c:f>
              <c:strCache>
                <c:ptCount val="1"/>
                <c:pt idx="0">
                  <c:v>Company 5</c:v>
                </c:pt>
              </c:strCache>
            </c:strRef>
          </c:tx>
          <c:spPr>
            <a:ln w="28575" cap="rnd">
              <a:solidFill>
                <a:schemeClr val="accent5"/>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UL(V)'!$F$33:$F$53</c:f>
              <c:numCache>
                <c:formatCode>General</c:formatCode>
                <c:ptCount val="21"/>
              </c:numCache>
            </c:numRef>
          </c:val>
          <c:smooth val="0"/>
        </c:ser>
        <c:ser>
          <c:idx val="5"/>
          <c:order val="5"/>
          <c:tx>
            <c:strRef>
              <c:f>'Scn4 4GHz TN UL(A) ATG UL(V)'!$G$32</c:f>
              <c:strCache>
                <c:ptCount val="1"/>
                <c:pt idx="0">
                  <c:v>Company 6</c:v>
                </c:pt>
              </c:strCache>
            </c:strRef>
          </c:tx>
          <c:spPr>
            <a:ln w="28575" cap="rnd">
              <a:solidFill>
                <a:schemeClr val="accent6"/>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UL(V)'!$G$33:$G$53</c:f>
              <c:numCache>
                <c:formatCode>General</c:formatCode>
                <c:ptCount val="21"/>
              </c:numCache>
            </c:numRef>
          </c:val>
          <c:smooth val="0"/>
        </c:ser>
        <c:ser>
          <c:idx val="6"/>
          <c:order val="6"/>
          <c:tx>
            <c:strRef>
              <c:f>'Scn4 4GHz TN UL(A) ATG UL(V)'!$H$32</c:f>
              <c:strCache>
                <c:ptCount val="1"/>
                <c:pt idx="0">
                  <c:v>Company 7</c:v>
                </c:pt>
              </c:strCache>
            </c:strRef>
          </c:tx>
          <c:spPr>
            <a:ln w="28575" cap="rnd">
              <a:solidFill>
                <a:schemeClr val="accent1">
                  <a:lumMod val="60000"/>
                </a:schemeClr>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UL(V)'!$H$33:$H$53</c:f>
              <c:numCache>
                <c:formatCode>General</c:formatCode>
                <c:ptCount val="21"/>
              </c:numCache>
            </c:numRef>
          </c:val>
          <c:smooth val="0"/>
        </c:ser>
        <c:ser>
          <c:idx val="7"/>
          <c:order val="7"/>
          <c:tx>
            <c:strRef>
              <c:f>'Scn4 4GHz TN UL(A) ATG UL(V)'!$I$32</c:f>
              <c:strCache>
                <c:ptCount val="1"/>
                <c:pt idx="0">
                  <c:v/>
                </c:pt>
              </c:strCache>
            </c:strRef>
          </c:tx>
          <c:spPr>
            <a:ln w="28575" cap="rnd">
              <a:solidFill>
                <a:schemeClr val="accent2">
                  <a:lumMod val="60000"/>
                </a:schemeClr>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UL(V)'!$I$33:$I$53</c:f>
              <c:numCache>
                <c:formatCode>General</c:formatCode>
                <c:ptCount val="21"/>
              </c:numCache>
            </c:numRef>
          </c:val>
          <c:smooth val="0"/>
        </c:ser>
        <c:ser>
          <c:idx val="8"/>
          <c:order val="8"/>
          <c:tx>
            <c:strRef>
              <c:f>'Scn4 4GHz TN UL(A) ATG UL(V)'!$J$32</c:f>
              <c:strCache>
                <c:ptCount val="1"/>
                <c:pt idx="0">
                  <c:v/>
                </c:pt>
              </c:strCache>
            </c:strRef>
          </c:tx>
          <c:spPr>
            <a:ln w="28575" cap="rnd">
              <a:solidFill>
                <a:schemeClr val="accent3">
                  <a:lumMod val="60000"/>
                </a:schemeClr>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UL(V)'!$J$33:$J$53</c:f>
              <c:numCache>
                <c:formatCode>General</c:formatCode>
                <c:ptCount val="21"/>
              </c:numCache>
            </c:numRef>
          </c:val>
          <c:smooth val="0"/>
        </c:ser>
        <c:ser>
          <c:idx val="9"/>
          <c:order val="9"/>
          <c:tx>
            <c:strRef>
              <c:f>'Scn4 4GHz TN UL(A) ATG UL(V)'!$K$32</c:f>
              <c:strCache>
                <c:ptCount val="1"/>
                <c:pt idx="0">
                  <c:v/>
                </c:pt>
              </c:strCache>
            </c:strRef>
          </c:tx>
          <c:spPr>
            <a:ln w="28575" cap="rnd">
              <a:solidFill>
                <a:schemeClr val="accent4">
                  <a:lumMod val="60000"/>
                </a:schemeClr>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UL(V)'!$K$33:$K$53</c:f>
              <c:numCache>
                <c:formatCode>General</c:formatCode>
                <c:ptCount val="21"/>
              </c:numCache>
            </c:numRef>
          </c:val>
          <c:smooth val="0"/>
        </c:ser>
        <c:ser>
          <c:idx val="10"/>
          <c:order val="10"/>
          <c:tx>
            <c:strRef>
              <c:f>'Scn4 4GHz TN UL(A) ATG UL(V)'!$L$32</c:f>
              <c:strCache>
                <c:ptCount val="1"/>
                <c:pt idx="0">
                  <c:v/>
                </c:pt>
              </c:strCache>
            </c:strRef>
          </c:tx>
          <c:spPr>
            <a:ln w="28575" cap="rnd">
              <a:solidFill>
                <a:schemeClr val="accent5">
                  <a:lumMod val="60000"/>
                </a:schemeClr>
              </a:solidFill>
              <a:round/>
            </a:ln>
            <a:effectLst/>
          </c:spPr>
          <c:marker>
            <c:symbol val="none"/>
          </c:marker>
          <c:dLbls>
            <c:delete val="1"/>
          </c:dLbls>
          <c:cat>
            <c:numRef>
              <c:f>'Scn4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UL(V)'!$L$33:$L$53</c:f>
              <c:numCache>
                <c:formatCode>General</c:formatCode>
                <c:ptCount val="21"/>
              </c:numCache>
            </c:numRef>
          </c:val>
          <c:smooth val="0"/>
        </c:ser>
        <c:dLbls>
          <c:showLegendKey val="0"/>
          <c:showVal val="0"/>
          <c:showCatName val="0"/>
          <c:showSerName val="0"/>
          <c:showPercent val="0"/>
          <c:showBubbleSize val="0"/>
        </c:dLbls>
        <c:marker val="0"/>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ATG BS ACS (dB)</a:t>
                </a:r>
                <a:endParaRPr lang="en-US" sz="1000">
                  <a:effectLst/>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Throughput Loss (%)</a:t>
                </a:r>
                <a:endParaRPr lang="en-US" sz="1000">
                  <a:effectLst/>
                  <a:latin typeface="Arial" panose="020B0604020202020204" pitchFamily="7" charset="0"/>
                  <a:cs typeface="Arial" panose="020B0604020202020204" pitchFamily="7" charset="0"/>
                </a:endParaRPr>
              </a:p>
            </c:rich>
          </c:tx>
          <c:layout>
            <c:manualLayout>
              <c:xMode val="edge"/>
              <c:yMode val="edge"/>
              <c:x val="0.0138498151131473"/>
              <c:y val="0.243203352896538"/>
            </c:manualLayout>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7254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'Scn4 4GHz TN UL(A) ATG UL(V)'!$Q$32</c:f>
              <c:strCache>
                <c:ptCount val="1"/>
                <c:pt idx="0">
                  <c:v>Ericsson</c:v>
                </c:pt>
              </c:strCache>
            </c:strRef>
          </c:tx>
          <c:spPr>
            <a:ln w="28575" cap="rnd">
              <a:solidFill>
                <a:schemeClr val="accent1"/>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UL(V)'!$Q$33:$Q$53</c:f>
              <c:numCache>
                <c:formatCode>General</c:formatCode>
                <c:ptCount val="21"/>
                <c:pt idx="0">
                  <c:v>0.403443016359695</c:v>
                </c:pt>
                <c:pt idx="1">
                  <c:v>0.389057175903007</c:v>
                </c:pt>
                <c:pt idx="2">
                  <c:v>0.377532716402751</c:v>
                </c:pt>
                <c:pt idx="3">
                  <c:v>0.3683153607281</c:v>
                </c:pt>
                <c:pt idx="4">
                  <c:v>0.360953009691867</c:v>
                </c:pt>
                <c:pt idx="5">
                  <c:v>0.355078709471346</c:v>
                </c:pt>
                <c:pt idx="6">
                  <c:v>0.350395828114813</c:v>
                </c:pt>
                <c:pt idx="7">
                  <c:v>0.346665384551359</c:v>
                </c:pt>
                <c:pt idx="8">
                  <c:v>0.343695373764208</c:v>
                </c:pt>
                <c:pt idx="9">
                  <c:v>0.341331878443363</c:v>
                </c:pt>
                <c:pt idx="10">
                  <c:v>0.339451737649799</c:v>
                </c:pt>
                <c:pt idx="11">
                  <c:v>0.337956545421736</c:v>
                </c:pt>
                <c:pt idx="12">
                  <c:v>0.336767767843971</c:v>
                </c:pt>
                <c:pt idx="13">
                  <c:v>0.335822789432916</c:v>
                </c:pt>
                <c:pt idx="14">
                  <c:v>0.335071724403901</c:v>
                </c:pt>
              </c:numCache>
            </c:numRef>
          </c:val>
          <c:smooth val="0"/>
        </c:ser>
        <c:ser>
          <c:idx val="1"/>
          <c:order val="1"/>
          <c:tx>
            <c:strRef>
              <c:f>'Scn4 4GHz TN UL(A) ATG UL(V)'!$R$32</c:f>
              <c:strCache>
                <c:ptCount val="1"/>
                <c:pt idx="0">
                  <c:v>ZTE</c:v>
                </c:pt>
              </c:strCache>
            </c:strRef>
          </c:tx>
          <c:spPr>
            <a:ln w="28575" cap="rnd">
              <a:solidFill>
                <a:schemeClr val="accent2"/>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UL(V)'!$R$33:$R$53</c:f>
              <c:numCache>
                <c:formatCode>General</c:formatCode>
                <c:ptCount val="21"/>
                <c:pt idx="0">
                  <c:v>0.148516925631337</c:v>
                </c:pt>
                <c:pt idx="1">
                  <c:v>0.143504878138756</c:v>
                </c:pt>
                <c:pt idx="2">
                  <c:v>0.139487194776</c:v>
                </c:pt>
                <c:pt idx="3">
                  <c:v>0.13627181378727</c:v>
                </c:pt>
                <c:pt idx="4">
                  <c:v>0.133702048892459</c:v>
                </c:pt>
                <c:pt idx="5">
                  <c:v>0.131650622162627</c:v>
                </c:pt>
                <c:pt idx="6">
                  <c:v>0.130014536982959</c:v>
                </c:pt>
                <c:pt idx="7">
                  <c:v>0.128710719601477</c:v>
                </c:pt>
                <c:pt idx="8">
                  <c:v>0.127672352461627</c:v>
                </c:pt>
                <c:pt idx="9">
                  <c:v>0.126845818854759</c:v>
                </c:pt>
                <c:pt idx="10">
                  <c:v>0.126188178304854</c:v>
                </c:pt>
                <c:pt idx="11">
                  <c:v>0.125665095478988</c:v>
                </c:pt>
                <c:pt idx="12">
                  <c:v>0.12524915141805</c:v>
                </c:pt>
                <c:pt idx="13">
                  <c:v>0.124918473415114</c:v>
                </c:pt>
                <c:pt idx="14">
                  <c:v>0.124655627989656</c:v>
                </c:pt>
              </c:numCache>
            </c:numRef>
          </c:val>
          <c:smooth val="0"/>
        </c:ser>
        <c:ser>
          <c:idx val="2"/>
          <c:order val="2"/>
          <c:tx>
            <c:strRef>
              <c:f>'Scn4 4GHz TN UL(A) ATG UL(V)'!$S$32</c:f>
              <c:strCache>
                <c:ptCount val="1"/>
                <c:pt idx="0">
                  <c:v>Company 3</c:v>
                </c:pt>
              </c:strCache>
            </c:strRef>
          </c:tx>
          <c:spPr>
            <a:ln w="28575" cap="rnd">
              <a:solidFill>
                <a:schemeClr val="accent3"/>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UL(V)'!$S$33:$S$53</c:f>
              <c:numCache>
                <c:formatCode>General</c:formatCode>
                <c:ptCount val="21"/>
              </c:numCache>
            </c:numRef>
          </c:val>
          <c:smooth val="0"/>
        </c:ser>
        <c:ser>
          <c:idx val="3"/>
          <c:order val="3"/>
          <c:tx>
            <c:strRef>
              <c:f>'Scn4 4GHz TN UL(A) ATG UL(V)'!$T$32</c:f>
              <c:strCache>
                <c:ptCount val="1"/>
                <c:pt idx="0">
                  <c:v>Company 4</c:v>
                </c:pt>
              </c:strCache>
            </c:strRef>
          </c:tx>
          <c:spPr>
            <a:ln w="28575" cap="rnd">
              <a:solidFill>
                <a:schemeClr val="accent4"/>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UL(V)'!$T$33:$T$53</c:f>
              <c:numCache>
                <c:formatCode>General</c:formatCode>
                <c:ptCount val="21"/>
              </c:numCache>
            </c:numRef>
          </c:val>
          <c:smooth val="0"/>
        </c:ser>
        <c:ser>
          <c:idx val="4"/>
          <c:order val="4"/>
          <c:tx>
            <c:strRef>
              <c:f>'Scn4 4GHz TN UL(A) ATG UL(V)'!$U$32</c:f>
              <c:strCache>
                <c:ptCount val="1"/>
                <c:pt idx="0">
                  <c:v>Company 5</c:v>
                </c:pt>
              </c:strCache>
            </c:strRef>
          </c:tx>
          <c:spPr>
            <a:ln w="28575" cap="rnd">
              <a:solidFill>
                <a:schemeClr val="accent5"/>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UL(V)'!$U$33:$U$53</c:f>
              <c:numCache>
                <c:formatCode>General</c:formatCode>
                <c:ptCount val="21"/>
              </c:numCache>
            </c:numRef>
          </c:val>
          <c:smooth val="0"/>
        </c:ser>
        <c:ser>
          <c:idx val="5"/>
          <c:order val="5"/>
          <c:tx>
            <c:strRef>
              <c:f>'Scn4 4GHz TN UL(A) ATG UL(V)'!$V$32</c:f>
              <c:strCache>
                <c:ptCount val="1"/>
                <c:pt idx="0">
                  <c:v>Company 6</c:v>
                </c:pt>
              </c:strCache>
            </c:strRef>
          </c:tx>
          <c:spPr>
            <a:ln w="28575" cap="rnd">
              <a:solidFill>
                <a:schemeClr val="accent6"/>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UL(V)'!$V$33:$V$53</c:f>
              <c:numCache>
                <c:formatCode>General</c:formatCode>
                <c:ptCount val="21"/>
              </c:numCache>
            </c:numRef>
          </c:val>
          <c:smooth val="0"/>
        </c:ser>
        <c:ser>
          <c:idx val="6"/>
          <c:order val="6"/>
          <c:tx>
            <c:strRef>
              <c:f>'Scn4 4GHz TN UL(A) ATG UL(V)'!$W$32</c:f>
              <c:strCache>
                <c:ptCount val="1"/>
                <c:pt idx="0">
                  <c:v>Company 7</c:v>
                </c:pt>
              </c:strCache>
            </c:strRef>
          </c:tx>
          <c:spPr>
            <a:ln w="28575" cap="rnd">
              <a:solidFill>
                <a:schemeClr val="accent1">
                  <a:lumMod val="60000"/>
                </a:schemeClr>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UL(V)'!$W$33:$W$53</c:f>
              <c:numCache>
                <c:formatCode>General</c:formatCode>
                <c:ptCount val="21"/>
              </c:numCache>
            </c:numRef>
          </c:val>
          <c:smooth val="0"/>
        </c:ser>
        <c:ser>
          <c:idx val="7"/>
          <c:order val="7"/>
          <c:tx>
            <c:strRef>
              <c:f>'Scn4 4GHz TN UL(A) ATG UL(V)'!$X$32</c:f>
              <c:strCache>
                <c:ptCount val="1"/>
                <c:pt idx="0">
                  <c:v/>
                </c:pt>
              </c:strCache>
            </c:strRef>
          </c:tx>
          <c:spPr>
            <a:ln w="28575" cap="rnd">
              <a:solidFill>
                <a:schemeClr val="accent2">
                  <a:lumMod val="60000"/>
                </a:schemeClr>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UL(V)'!$X$33:$X$53</c:f>
              <c:numCache>
                <c:formatCode>General</c:formatCode>
                <c:ptCount val="21"/>
              </c:numCache>
            </c:numRef>
          </c:val>
          <c:smooth val="0"/>
        </c:ser>
        <c:ser>
          <c:idx val="8"/>
          <c:order val="8"/>
          <c:tx>
            <c:strRef>
              <c:f>'Scn4 4GHz TN UL(A) ATG UL(V)'!$Y$32</c:f>
              <c:strCache>
                <c:ptCount val="1"/>
                <c:pt idx="0">
                  <c:v/>
                </c:pt>
              </c:strCache>
            </c:strRef>
          </c:tx>
          <c:spPr>
            <a:ln w="28575" cap="rnd">
              <a:solidFill>
                <a:schemeClr val="accent3">
                  <a:lumMod val="60000"/>
                </a:schemeClr>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UL(V)'!$Y$33:$Y$53</c:f>
              <c:numCache>
                <c:formatCode>General</c:formatCode>
                <c:ptCount val="21"/>
              </c:numCache>
            </c:numRef>
          </c:val>
          <c:smooth val="0"/>
        </c:ser>
        <c:ser>
          <c:idx val="9"/>
          <c:order val="9"/>
          <c:tx>
            <c:strRef>
              <c:f>'Scn4 4GHz TN UL(A) ATG UL(V)'!$Z$32</c:f>
              <c:strCache>
                <c:ptCount val="1"/>
                <c:pt idx="0">
                  <c:v/>
                </c:pt>
              </c:strCache>
            </c:strRef>
          </c:tx>
          <c:spPr>
            <a:ln w="28575" cap="rnd">
              <a:solidFill>
                <a:schemeClr val="accent4">
                  <a:lumMod val="60000"/>
                </a:schemeClr>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UL(V)'!$Z$33:$Z$53</c:f>
              <c:numCache>
                <c:formatCode>General</c:formatCode>
                <c:ptCount val="21"/>
              </c:numCache>
            </c:numRef>
          </c:val>
          <c:smooth val="0"/>
        </c:ser>
        <c:ser>
          <c:idx val="10"/>
          <c:order val="10"/>
          <c:tx>
            <c:strRef>
              <c:f>'Scn4 4GHz TN UL(A) ATG UL(V)'!$AA$32</c:f>
              <c:strCache>
                <c:ptCount val="1"/>
                <c:pt idx="0">
                  <c:v/>
                </c:pt>
              </c:strCache>
            </c:strRef>
          </c:tx>
          <c:spPr>
            <a:ln w="28575" cap="rnd">
              <a:solidFill>
                <a:schemeClr val="accent5">
                  <a:lumMod val="60000"/>
                </a:schemeClr>
              </a:solidFill>
              <a:round/>
            </a:ln>
            <a:effectLst/>
          </c:spPr>
          <c:marker>
            <c:symbol val="none"/>
          </c:marker>
          <c:dLbls>
            <c:delete val="1"/>
          </c:dLbls>
          <c:cat>
            <c:numRef>
              <c:f>'Scn4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UL(V)'!$AA$33:$AA$53</c:f>
              <c:numCache>
                <c:formatCode>General</c:formatCode>
                <c:ptCount val="21"/>
              </c:numCache>
            </c:numRef>
          </c:val>
          <c:smooth val="0"/>
        </c:ser>
        <c:dLbls>
          <c:showLegendKey val="0"/>
          <c:showVal val="0"/>
          <c:showCatName val="0"/>
          <c:showSerName val="0"/>
          <c:showPercent val="0"/>
          <c:showBubbleSize val="0"/>
        </c:dLbls>
        <c:marker val="0"/>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13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- 5% in the whole network</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'Scn4 4GHz TN UL(A) ATG UL(V)'!$AG$32</c:f>
              <c:strCache>
                <c:ptCount val="1"/>
                <c:pt idx="0">
                  <c:v>Ericsson</c:v>
                </c:pt>
              </c:strCache>
            </c:strRef>
          </c:tx>
          <c:spPr>
            <a:ln w="28575" cap="rnd">
              <a:solidFill>
                <a:schemeClr val="accent1"/>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UL(V)'!$AG$33:$AG$53</c:f>
              <c:numCache>
                <c:formatCode>General</c:formatCode>
                <c:ptCount val="21"/>
                <c:pt idx="0">
                  <c:v>1.06613352663342</c:v>
                </c:pt>
                <c:pt idx="1">
                  <c:v>1.05367271765281</c:v>
                </c:pt>
                <c:pt idx="2">
                  <c:v>1.04410371107851</c:v>
                </c:pt>
                <c:pt idx="3">
                  <c:v>1.0139720347805</c:v>
                </c:pt>
                <c:pt idx="4">
                  <c:v>0.997782384226453</c:v>
                </c:pt>
                <c:pt idx="5">
                  <c:v>0.986224019035409</c:v>
                </c:pt>
                <c:pt idx="6">
                  <c:v>0.977040786392946</c:v>
                </c:pt>
                <c:pt idx="7">
                  <c:v>0.937891204518038</c:v>
                </c:pt>
                <c:pt idx="8">
                  <c:v>0.930802433815181</c:v>
                </c:pt>
                <c:pt idx="9">
                  <c:v>0.915828948246866</c:v>
                </c:pt>
                <c:pt idx="10">
                  <c:v>0.907962338225499</c:v>
                </c:pt>
                <c:pt idx="11">
                  <c:v>0.906752428771251</c:v>
                </c:pt>
                <c:pt idx="12">
                  <c:v>0.905791340574336</c:v>
                </c:pt>
                <c:pt idx="13">
                  <c:v>0.90502790659871</c:v>
                </c:pt>
                <c:pt idx="14">
                  <c:v>0.904421480297069</c:v>
                </c:pt>
              </c:numCache>
            </c:numRef>
          </c:val>
          <c:smooth val="0"/>
        </c:ser>
        <c:ser>
          <c:idx val="1"/>
          <c:order val="1"/>
          <c:tx>
            <c:strRef>
              <c:f>'Scn4 4GHz TN UL(A) ATG UL(V)'!$AH$32</c:f>
              <c:strCache>
                <c:ptCount val="1"/>
                <c:pt idx="0">
                  <c:v>ZTE</c:v>
                </c:pt>
              </c:strCache>
            </c:strRef>
          </c:tx>
          <c:spPr>
            <a:ln w="28575" cap="rnd">
              <a:solidFill>
                <a:schemeClr val="accent2"/>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UL(V)'!$AH$33:$AH$53</c:f>
              <c:numCache>
                <c:formatCode>General</c:formatCode>
                <c:ptCount val="21"/>
              </c:numCache>
            </c:numRef>
          </c:val>
          <c:smooth val="0"/>
        </c:ser>
        <c:ser>
          <c:idx val="2"/>
          <c:order val="2"/>
          <c:tx>
            <c:strRef>
              <c:f>'Scn4 4GHz TN UL(A) ATG UL(V)'!$AI$32</c:f>
              <c:strCache>
                <c:ptCount val="1"/>
                <c:pt idx="0">
                  <c:v>Company 3</c:v>
                </c:pt>
              </c:strCache>
            </c:strRef>
          </c:tx>
          <c:spPr>
            <a:ln w="28575" cap="rnd">
              <a:solidFill>
                <a:schemeClr val="accent3"/>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UL(V)'!$AI$33:$AI$53</c:f>
              <c:numCache>
                <c:formatCode>General</c:formatCode>
                <c:ptCount val="21"/>
              </c:numCache>
            </c:numRef>
          </c:val>
          <c:smooth val="0"/>
        </c:ser>
        <c:ser>
          <c:idx val="3"/>
          <c:order val="3"/>
          <c:tx>
            <c:strRef>
              <c:f>'Scn4 4GHz TN UL(A) ATG UL(V)'!$AJ$32</c:f>
              <c:strCache>
                <c:ptCount val="1"/>
                <c:pt idx="0">
                  <c:v>Company 4</c:v>
                </c:pt>
              </c:strCache>
            </c:strRef>
          </c:tx>
          <c:spPr>
            <a:ln w="28575" cap="rnd">
              <a:solidFill>
                <a:schemeClr val="accent4"/>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UL(V)'!$AJ$33:$AJ$53</c:f>
              <c:numCache>
                <c:formatCode>General</c:formatCode>
                <c:ptCount val="21"/>
              </c:numCache>
            </c:numRef>
          </c:val>
          <c:smooth val="0"/>
        </c:ser>
        <c:ser>
          <c:idx val="4"/>
          <c:order val="4"/>
          <c:tx>
            <c:strRef>
              <c:f>'Scn4 4GHz TN UL(A) ATG UL(V)'!$AK$32</c:f>
              <c:strCache>
                <c:ptCount val="1"/>
                <c:pt idx="0">
                  <c:v>Company 5</c:v>
                </c:pt>
              </c:strCache>
            </c:strRef>
          </c:tx>
          <c:spPr>
            <a:ln w="28575" cap="rnd">
              <a:solidFill>
                <a:schemeClr val="accent5"/>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UL(V)'!$AK$33:$AK$53</c:f>
              <c:numCache>
                <c:formatCode>General</c:formatCode>
                <c:ptCount val="21"/>
              </c:numCache>
            </c:numRef>
          </c:val>
          <c:smooth val="0"/>
        </c:ser>
        <c:ser>
          <c:idx val="5"/>
          <c:order val="5"/>
          <c:tx>
            <c:strRef>
              <c:f>'Scn4 4GHz TN UL(A) ATG UL(V)'!$AL$32</c:f>
              <c:strCache>
                <c:ptCount val="1"/>
                <c:pt idx="0">
                  <c:v>Company 6</c:v>
                </c:pt>
              </c:strCache>
            </c:strRef>
          </c:tx>
          <c:spPr>
            <a:ln w="28575" cap="rnd">
              <a:solidFill>
                <a:schemeClr val="accent6"/>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UL(V)'!$AL$33:$AL$53</c:f>
              <c:numCache>
                <c:formatCode>General</c:formatCode>
                <c:ptCount val="21"/>
              </c:numCache>
            </c:numRef>
          </c:val>
          <c:smooth val="0"/>
        </c:ser>
        <c:ser>
          <c:idx val="6"/>
          <c:order val="6"/>
          <c:tx>
            <c:strRef>
              <c:f>'Scn4 4GHz TN UL(A) ATG UL(V)'!$AM$32</c:f>
              <c:strCache>
                <c:ptCount val="1"/>
                <c:pt idx="0">
                  <c:v>Company 7</c:v>
                </c:pt>
              </c:strCache>
            </c:strRef>
          </c:tx>
          <c:spPr>
            <a:ln w="28575" cap="rnd">
              <a:solidFill>
                <a:schemeClr val="accent1">
                  <a:lumMod val="60000"/>
                </a:schemeClr>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UL(V)'!$AM$33:$AM$53</c:f>
              <c:numCache>
                <c:formatCode>General</c:formatCode>
                <c:ptCount val="21"/>
              </c:numCache>
            </c:numRef>
          </c:val>
          <c:smooth val="0"/>
        </c:ser>
        <c:ser>
          <c:idx val="7"/>
          <c:order val="7"/>
          <c:tx>
            <c:strRef>
              <c:f>'Scn4 4GHz TN UL(A) ATG UL(V)'!$AN$32</c:f>
              <c:strCache>
                <c:ptCount val="1"/>
                <c:pt idx="0">
                  <c:v/>
                </c:pt>
              </c:strCache>
            </c:strRef>
          </c:tx>
          <c:spPr>
            <a:ln w="28575" cap="rnd">
              <a:solidFill>
                <a:schemeClr val="accent2">
                  <a:lumMod val="60000"/>
                </a:schemeClr>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UL(V)'!$AN$33:$AN$53</c:f>
              <c:numCache>
                <c:formatCode>General</c:formatCode>
                <c:ptCount val="21"/>
              </c:numCache>
            </c:numRef>
          </c:val>
          <c:smooth val="0"/>
        </c:ser>
        <c:ser>
          <c:idx val="8"/>
          <c:order val="8"/>
          <c:tx>
            <c:strRef>
              <c:f>'Scn4 4GHz TN UL(A) ATG UL(V)'!$AO$32</c:f>
              <c:strCache>
                <c:ptCount val="1"/>
                <c:pt idx="0">
                  <c:v/>
                </c:pt>
              </c:strCache>
            </c:strRef>
          </c:tx>
          <c:spPr>
            <a:ln w="28575" cap="rnd">
              <a:solidFill>
                <a:schemeClr val="accent3">
                  <a:lumMod val="60000"/>
                </a:schemeClr>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UL(V)'!$AO$33:$AO$53</c:f>
              <c:numCache>
                <c:formatCode>General</c:formatCode>
                <c:ptCount val="21"/>
              </c:numCache>
            </c:numRef>
          </c:val>
          <c:smooth val="0"/>
        </c:ser>
        <c:ser>
          <c:idx val="9"/>
          <c:order val="9"/>
          <c:tx>
            <c:strRef>
              <c:f>'Scn4 4GHz TN UL(A) ATG UL(V)'!$AP$32</c:f>
              <c:strCache>
                <c:ptCount val="1"/>
                <c:pt idx="0">
                  <c:v/>
                </c:pt>
              </c:strCache>
            </c:strRef>
          </c:tx>
          <c:spPr>
            <a:ln w="28575" cap="rnd">
              <a:solidFill>
                <a:schemeClr val="accent4">
                  <a:lumMod val="60000"/>
                </a:schemeClr>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UL(V)'!$AP$33:$AP$53</c:f>
              <c:numCache>
                <c:formatCode>General</c:formatCode>
                <c:ptCount val="21"/>
              </c:numCache>
            </c:numRef>
          </c:val>
          <c:smooth val="0"/>
        </c:ser>
        <c:ser>
          <c:idx val="10"/>
          <c:order val="10"/>
          <c:tx>
            <c:strRef>
              <c:f>'Scn4 4GHz TN UL(A) ATG UL(V)'!$AQ$32</c:f>
              <c:strCache>
                <c:ptCount val="1"/>
                <c:pt idx="0">
                  <c:v/>
                </c:pt>
              </c:strCache>
            </c:strRef>
          </c:tx>
          <c:spPr>
            <a:ln w="28575" cap="rnd">
              <a:solidFill>
                <a:schemeClr val="accent5">
                  <a:lumMod val="60000"/>
                </a:schemeClr>
              </a:solidFill>
              <a:round/>
            </a:ln>
            <a:effectLst/>
          </c:spPr>
          <c:marker>
            <c:symbol val="none"/>
          </c:marker>
          <c:dLbls>
            <c:delete val="1"/>
          </c:dLbls>
          <c:cat>
            <c:numRef>
              <c:f>'Scn4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UL(V)'!$AQ$33:$AQ$53</c:f>
              <c:numCache>
                <c:formatCode>General</c:formatCode>
                <c:ptCount val="21"/>
              </c:numCache>
            </c:numRef>
          </c:val>
          <c:smooth val="0"/>
        </c:ser>
        <c:dLbls>
          <c:showLegendKey val="0"/>
          <c:showVal val="0"/>
          <c:showCatName val="0"/>
          <c:showSerName val="0"/>
          <c:showPercent val="0"/>
          <c:showBubbleSize val="0"/>
        </c:dLbls>
        <c:marker val="0"/>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17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'Scn4 4GHz TN UL(A) ATG UL(V)'!$AV$32</c:f>
              <c:strCache>
                <c:ptCount val="1"/>
                <c:pt idx="0">
                  <c:v>Ericsson</c:v>
                </c:pt>
              </c:strCache>
            </c:strRef>
          </c:tx>
          <c:spPr>
            <a:ln w="28575" cap="rnd">
              <a:solidFill>
                <a:schemeClr val="accent1"/>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UL(V)'!$AV$33:$AV$53</c:f>
              <c:numCache>
                <c:formatCode>General</c:formatCode>
                <c:ptCount val="21"/>
                <c:pt idx="0">
                  <c:v>0.579033492342895</c:v>
                </c:pt>
                <c:pt idx="1">
                  <c:v>0.558786550795631</c:v>
                </c:pt>
                <c:pt idx="2">
                  <c:v>0.542550632585348</c:v>
                </c:pt>
                <c:pt idx="3">
                  <c:v>0.529554450588587</c:v>
                </c:pt>
                <c:pt idx="4">
                  <c:v>0.51916690303343</c:v>
                </c:pt>
                <c:pt idx="5">
                  <c:v>0.510874413096618</c:v>
                </c:pt>
                <c:pt idx="6">
                  <c:v>0.504260944663715</c:v>
                </c:pt>
                <c:pt idx="7">
                  <c:v>0.498990743494721</c:v>
                </c:pt>
                <c:pt idx="8">
                  <c:v>0.494793680196604</c:v>
                </c:pt>
                <c:pt idx="9">
                  <c:v>0.49145296914429</c:v>
                </c:pt>
                <c:pt idx="10">
                  <c:v>0.488794988561669</c:v>
                </c:pt>
                <c:pt idx="11">
                  <c:v>0.486680914794557</c:v>
                </c:pt>
                <c:pt idx="12">
                  <c:v>0.484999894746763</c:v>
                </c:pt>
                <c:pt idx="13">
                  <c:v>0.483663504299614</c:v>
                </c:pt>
                <c:pt idx="14">
                  <c:v>0.482601270241423</c:v>
                </c:pt>
              </c:numCache>
            </c:numRef>
          </c:val>
          <c:smooth val="0"/>
        </c:ser>
        <c:ser>
          <c:idx val="1"/>
          <c:order val="1"/>
          <c:tx>
            <c:strRef>
              <c:f>'Scn4 4GHz TN UL(A) ATG UL(V)'!$AW$32</c:f>
              <c:strCache>
                <c:ptCount val="1"/>
                <c:pt idx="0">
                  <c:v>ZTE</c:v>
                </c:pt>
              </c:strCache>
            </c:strRef>
          </c:tx>
          <c:spPr>
            <a:ln w="28575" cap="rnd">
              <a:solidFill>
                <a:schemeClr val="accent2"/>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UL(V)'!$AW$33:$AW$53</c:f>
              <c:numCache>
                <c:formatCode>General</c:formatCode>
                <c:ptCount val="21"/>
              </c:numCache>
            </c:numRef>
          </c:val>
          <c:smooth val="0"/>
        </c:ser>
        <c:ser>
          <c:idx val="2"/>
          <c:order val="2"/>
          <c:tx>
            <c:strRef>
              <c:f>'Scn4 4GHz TN UL(A) ATG UL(V)'!$AX$32</c:f>
              <c:strCache>
                <c:ptCount val="1"/>
                <c:pt idx="0">
                  <c:v>Company 3</c:v>
                </c:pt>
              </c:strCache>
            </c:strRef>
          </c:tx>
          <c:spPr>
            <a:ln w="28575" cap="rnd">
              <a:solidFill>
                <a:schemeClr val="accent3"/>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UL(V)'!$AX$33:$AX$53</c:f>
              <c:numCache>
                <c:formatCode>General</c:formatCode>
                <c:ptCount val="21"/>
              </c:numCache>
            </c:numRef>
          </c:val>
          <c:smooth val="0"/>
        </c:ser>
        <c:ser>
          <c:idx val="3"/>
          <c:order val="3"/>
          <c:tx>
            <c:strRef>
              <c:f>'Scn4 4GHz TN UL(A) ATG UL(V)'!$AY$32</c:f>
              <c:strCache>
                <c:ptCount val="1"/>
                <c:pt idx="0">
                  <c:v>Company 4</c:v>
                </c:pt>
              </c:strCache>
            </c:strRef>
          </c:tx>
          <c:spPr>
            <a:ln w="28575" cap="rnd">
              <a:solidFill>
                <a:schemeClr val="accent4"/>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UL(V)'!$AY$33:$AY$53</c:f>
              <c:numCache>
                <c:formatCode>General</c:formatCode>
                <c:ptCount val="21"/>
              </c:numCache>
            </c:numRef>
          </c:val>
          <c:smooth val="0"/>
        </c:ser>
        <c:ser>
          <c:idx val="4"/>
          <c:order val="4"/>
          <c:tx>
            <c:strRef>
              <c:f>'Scn4 4GHz TN UL(A) ATG UL(V)'!$AZ$32</c:f>
              <c:strCache>
                <c:ptCount val="1"/>
                <c:pt idx="0">
                  <c:v>Company 5</c:v>
                </c:pt>
              </c:strCache>
            </c:strRef>
          </c:tx>
          <c:spPr>
            <a:ln w="28575" cap="rnd">
              <a:solidFill>
                <a:schemeClr val="accent5"/>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UL(V)'!$AZ$33:$AZ$53</c:f>
              <c:numCache>
                <c:formatCode>General</c:formatCode>
                <c:ptCount val="21"/>
              </c:numCache>
            </c:numRef>
          </c:val>
          <c:smooth val="0"/>
        </c:ser>
        <c:ser>
          <c:idx val="5"/>
          <c:order val="5"/>
          <c:tx>
            <c:strRef>
              <c:f>'Scn4 4GHz TN UL(A) ATG UL(V)'!$BA$32</c:f>
              <c:strCache>
                <c:ptCount val="1"/>
                <c:pt idx="0">
                  <c:v>Company 6</c:v>
                </c:pt>
              </c:strCache>
            </c:strRef>
          </c:tx>
          <c:spPr>
            <a:ln w="28575" cap="rnd">
              <a:solidFill>
                <a:schemeClr val="accent6"/>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UL(V)'!$BA$33:$BA$53</c:f>
              <c:numCache>
                <c:formatCode>General</c:formatCode>
                <c:ptCount val="21"/>
              </c:numCache>
            </c:numRef>
          </c:val>
          <c:smooth val="0"/>
        </c:ser>
        <c:ser>
          <c:idx val="6"/>
          <c:order val="6"/>
          <c:tx>
            <c:strRef>
              <c:f>'Scn4 4GHz TN UL(A) ATG UL(V)'!$BB$32</c:f>
              <c:strCache>
                <c:ptCount val="1"/>
                <c:pt idx="0">
                  <c:v>Company 7</c:v>
                </c:pt>
              </c:strCache>
            </c:strRef>
          </c:tx>
          <c:spPr>
            <a:ln w="28575" cap="rnd">
              <a:solidFill>
                <a:schemeClr val="accent1">
                  <a:lumMod val="60000"/>
                </a:schemeClr>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UL(V)'!$BB$33:$BB$53</c:f>
              <c:numCache>
                <c:formatCode>General</c:formatCode>
                <c:ptCount val="21"/>
              </c:numCache>
            </c:numRef>
          </c:val>
          <c:smooth val="0"/>
        </c:ser>
        <c:ser>
          <c:idx val="7"/>
          <c:order val="7"/>
          <c:tx>
            <c:strRef>
              <c:f>'Scn4 4GHz TN UL(A) ATG UL(V)'!$BC$32</c:f>
              <c:strCache>
                <c:ptCount val="1"/>
                <c:pt idx="0">
                  <c:v/>
                </c:pt>
              </c:strCache>
            </c:strRef>
          </c:tx>
          <c:spPr>
            <a:ln w="28575" cap="rnd">
              <a:solidFill>
                <a:schemeClr val="accent2">
                  <a:lumMod val="60000"/>
                </a:schemeClr>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UL(V)'!$BC$33:$BC$53</c:f>
              <c:numCache>
                <c:formatCode>General</c:formatCode>
                <c:ptCount val="21"/>
              </c:numCache>
            </c:numRef>
          </c:val>
          <c:smooth val="0"/>
        </c:ser>
        <c:ser>
          <c:idx val="8"/>
          <c:order val="8"/>
          <c:tx>
            <c:strRef>
              <c:f>'Scn4 4GHz TN UL(A) ATG UL(V)'!$BD$32</c:f>
              <c:strCache>
                <c:ptCount val="1"/>
                <c:pt idx="0">
                  <c:v/>
                </c:pt>
              </c:strCache>
            </c:strRef>
          </c:tx>
          <c:spPr>
            <a:ln w="28575" cap="rnd">
              <a:solidFill>
                <a:schemeClr val="accent3">
                  <a:lumMod val="60000"/>
                </a:schemeClr>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UL(V)'!$BD$33:$BD$53</c:f>
              <c:numCache>
                <c:formatCode>General</c:formatCode>
                <c:ptCount val="21"/>
              </c:numCache>
            </c:numRef>
          </c:val>
          <c:smooth val="0"/>
        </c:ser>
        <c:ser>
          <c:idx val="9"/>
          <c:order val="9"/>
          <c:tx>
            <c:strRef>
              <c:f>'Scn4 4GHz TN UL(A) ATG UL(V)'!$BE$32</c:f>
              <c:strCache>
                <c:ptCount val="1"/>
                <c:pt idx="0">
                  <c:v/>
                </c:pt>
              </c:strCache>
            </c:strRef>
          </c:tx>
          <c:spPr>
            <a:ln w="28575" cap="rnd">
              <a:solidFill>
                <a:schemeClr val="accent4">
                  <a:lumMod val="60000"/>
                </a:schemeClr>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UL(V)'!$BE$33:$BE$53</c:f>
              <c:numCache>
                <c:formatCode>General</c:formatCode>
                <c:ptCount val="21"/>
              </c:numCache>
            </c:numRef>
          </c:val>
          <c:smooth val="0"/>
        </c:ser>
        <c:ser>
          <c:idx val="10"/>
          <c:order val="10"/>
          <c:tx>
            <c:strRef>
              <c:f>'Scn4 4GHz TN UL(A) ATG UL(V)'!$BF$32</c:f>
              <c:strCache>
                <c:ptCount val="1"/>
                <c:pt idx="0">
                  <c:v/>
                </c:pt>
              </c:strCache>
            </c:strRef>
          </c:tx>
          <c:spPr>
            <a:ln w="28575" cap="rnd">
              <a:solidFill>
                <a:schemeClr val="accent5">
                  <a:lumMod val="60000"/>
                </a:schemeClr>
              </a:solidFill>
              <a:round/>
            </a:ln>
            <a:effectLst/>
          </c:spPr>
          <c:marker>
            <c:symbol val="none"/>
          </c:marker>
          <c:dLbls>
            <c:delete val="1"/>
          </c:dLbls>
          <c:cat>
            <c:numRef>
              <c:f>'Scn4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'Scn4 4GHz TN UL(A) ATG UL(V)'!$BF$33:$BF$53</c:f>
              <c:numCache>
                <c:formatCode>General</c:formatCode>
                <c:ptCount val="21"/>
              </c:numCache>
            </c:numRef>
          </c:val>
          <c:smooth val="0"/>
        </c:ser>
        <c:dLbls>
          <c:showLegendKey val="0"/>
          <c:showVal val="0"/>
          <c:showCatName val="0"/>
          <c:showSerName val="0"/>
          <c:showPercent val="0"/>
          <c:showBubbleSize val="0"/>
        </c:dLbls>
        <c:marker val="0"/>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5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'Scn9 2GHz ATG DL(A) TN DL(V)'!$B$32</c:f>
              <c:strCache>
                <c:ptCount val="1"/>
                <c:pt idx="0">
                  <c:v>Ericsson</c:v>
                </c:pt>
              </c:strCache>
            </c:strRef>
          </c:tx>
          <c:spPr>
            <a:ln w="28575" cap="rnd">
              <a:solidFill>
                <a:schemeClr val="accent1"/>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DL(V)'!$B$33:$B$53</c:f>
              <c:numCache>
                <c:formatCode>General</c:formatCode>
                <c:ptCount val="21"/>
                <c:pt idx="0">
                  <c:v>0.232001523931524</c:v>
                </c:pt>
                <c:pt idx="1">
                  <c:v>0.23200151369841</c:v>
                </c:pt>
                <c:pt idx="2">
                  <c:v>0.232001505569968</c:v>
                </c:pt>
                <c:pt idx="3">
                  <c:v>0.180480565295693</c:v>
                </c:pt>
                <c:pt idx="4">
                  <c:v>0.156575288680327</c:v>
                </c:pt>
                <c:pt idx="5">
                  <c:v>0.156575269762038</c:v>
                </c:pt>
                <c:pt idx="6">
                  <c:v>0.156575254734714</c:v>
                </c:pt>
                <c:pt idx="7">
                  <c:v>0.156575242798085</c:v>
                </c:pt>
                <c:pt idx="8">
                  <c:v>0.156575233316492</c:v>
                </c:pt>
                <c:pt idx="9">
                  <c:v>0.156575225785027</c:v>
                </c:pt>
                <c:pt idx="10">
                  <c:v>0.156575219802524</c:v>
                </c:pt>
                <c:pt idx="11">
                  <c:v>0.15657521505047</c:v>
                </c:pt>
                <c:pt idx="12">
                  <c:v>0.156575211275767</c:v>
                </c:pt>
                <c:pt idx="13">
                  <c:v>0.156575208277454</c:v>
                </c:pt>
                <c:pt idx="14">
                  <c:v>0.156575205895748</c:v>
                </c:pt>
                <c:pt idx="15">
                  <c:v>0.156575204003939</c:v>
                </c:pt>
              </c:numCache>
            </c:numRef>
          </c:val>
          <c:smooth val="0"/>
        </c:ser>
        <c:ser>
          <c:idx val="1"/>
          <c:order val="1"/>
          <c:tx>
            <c:strRef>
              <c:f>'Scn9 2GHz ATG DL(A) TN DL(V)'!$C$32</c:f>
              <c:strCache>
                <c:ptCount val="1"/>
                <c:pt idx="0">
                  <c:v>ZTE</c:v>
                </c:pt>
              </c:strCache>
            </c:strRef>
          </c:tx>
          <c:spPr>
            <a:ln w="28575" cap="rnd">
              <a:solidFill>
                <a:schemeClr val="accent2"/>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DL(V)'!$C$33:$C$53</c:f>
              <c:numCache>
                <c:formatCode>General</c:formatCode>
                <c:ptCount val="21"/>
                <c:pt idx="0">
                  <c:v>0.0693501558329701</c:v>
                </c:pt>
                <c:pt idx="1">
                  <c:v>0.0693501434791188</c:v>
                </c:pt>
                <c:pt idx="2">
                  <c:v>0.0693501336661129</c:v>
                </c:pt>
                <c:pt idx="3">
                  <c:v>0.0693501258713702</c:v>
                </c:pt>
                <c:pt idx="4">
                  <c:v>0.0591407154478696</c:v>
                </c:pt>
                <c:pt idx="5">
                  <c:v>0.0591407154477586</c:v>
                </c:pt>
                <c:pt idx="6">
                  <c:v>0.0591407154476253</c:v>
                </c:pt>
                <c:pt idx="7">
                  <c:v>0.0591407154475254</c:v>
                </c:pt>
                <c:pt idx="8">
                  <c:v>0.0591407154474588</c:v>
                </c:pt>
                <c:pt idx="9">
                  <c:v>0.0591407154473922</c:v>
                </c:pt>
                <c:pt idx="10">
                  <c:v>0.05914071544737</c:v>
                </c:pt>
                <c:pt idx="11">
                  <c:v>0.0591407154473145</c:v>
                </c:pt>
                <c:pt idx="12">
                  <c:v>0.0591407154472812</c:v>
                </c:pt>
                <c:pt idx="13">
                  <c:v>0.0591407154472701</c:v>
                </c:pt>
                <c:pt idx="14">
                  <c:v>0.0591407154472368</c:v>
                </c:pt>
                <c:pt idx="15">
                  <c:v>0.0591407154472257</c:v>
                </c:pt>
              </c:numCache>
            </c:numRef>
          </c:val>
          <c:smooth val="0"/>
        </c:ser>
        <c:ser>
          <c:idx val="2"/>
          <c:order val="2"/>
          <c:tx>
            <c:strRef>
              <c:f>'Scn9 2GHz ATG DL(A) TN DL(V)'!$D$32</c:f>
              <c:strCache>
                <c:ptCount val="1"/>
                <c:pt idx="0">
                  <c:v>Company 3</c:v>
                </c:pt>
              </c:strCache>
            </c:strRef>
          </c:tx>
          <c:spPr>
            <a:ln w="28575" cap="rnd">
              <a:solidFill>
                <a:schemeClr val="accent3"/>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DL(V)'!$D$33:$D$53</c:f>
              <c:numCache>
                <c:formatCode>General</c:formatCode>
                <c:ptCount val="21"/>
              </c:numCache>
            </c:numRef>
          </c:val>
          <c:smooth val="0"/>
        </c:ser>
        <c:ser>
          <c:idx val="3"/>
          <c:order val="3"/>
          <c:tx>
            <c:strRef>
              <c:f>'Scn9 2GHz ATG DL(A) TN DL(V)'!$E$32</c:f>
              <c:strCache>
                <c:ptCount val="1"/>
                <c:pt idx="0">
                  <c:v>Company 4</c:v>
                </c:pt>
              </c:strCache>
            </c:strRef>
          </c:tx>
          <c:spPr>
            <a:ln w="28575" cap="rnd">
              <a:solidFill>
                <a:schemeClr val="accent4"/>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DL(V)'!$E$33:$E$53</c:f>
              <c:numCache>
                <c:formatCode>General</c:formatCode>
                <c:ptCount val="21"/>
              </c:numCache>
            </c:numRef>
          </c:val>
          <c:smooth val="0"/>
        </c:ser>
        <c:ser>
          <c:idx val="4"/>
          <c:order val="4"/>
          <c:tx>
            <c:strRef>
              <c:f>'Scn9 2GHz ATG DL(A) TN DL(V)'!$F$32</c:f>
              <c:strCache>
                <c:ptCount val="1"/>
                <c:pt idx="0">
                  <c:v>Company 5</c:v>
                </c:pt>
              </c:strCache>
            </c:strRef>
          </c:tx>
          <c:spPr>
            <a:ln w="28575" cap="rnd">
              <a:solidFill>
                <a:schemeClr val="accent5"/>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DL(V)'!$F$33:$F$53</c:f>
              <c:numCache>
                <c:formatCode>General</c:formatCode>
                <c:ptCount val="21"/>
              </c:numCache>
            </c:numRef>
          </c:val>
          <c:smooth val="0"/>
        </c:ser>
        <c:ser>
          <c:idx val="5"/>
          <c:order val="5"/>
          <c:tx>
            <c:strRef>
              <c:f>'Scn9 2GHz ATG DL(A) TN DL(V)'!$G$32</c:f>
              <c:strCache>
                <c:ptCount val="1"/>
                <c:pt idx="0">
                  <c:v>Company 6</c:v>
                </c:pt>
              </c:strCache>
            </c:strRef>
          </c:tx>
          <c:spPr>
            <a:ln w="28575" cap="rnd">
              <a:solidFill>
                <a:schemeClr val="accent6"/>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DL(V)'!$G$33:$G$53</c:f>
              <c:numCache>
                <c:formatCode>General</c:formatCode>
                <c:ptCount val="21"/>
              </c:numCache>
            </c:numRef>
          </c:val>
          <c:smooth val="0"/>
        </c:ser>
        <c:ser>
          <c:idx val="6"/>
          <c:order val="6"/>
          <c:tx>
            <c:strRef>
              <c:f>'Scn9 2GHz ATG DL(A) TN DL(V)'!$H$32</c:f>
              <c:strCache>
                <c:ptCount val="1"/>
                <c:pt idx="0">
                  <c:v>Company 7</c:v>
                </c:pt>
              </c:strCache>
            </c:strRef>
          </c:tx>
          <c:spPr>
            <a:ln w="28575" cap="rnd">
              <a:solidFill>
                <a:schemeClr val="accent1">
                  <a:lumMod val="60000"/>
                </a:schemeClr>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DL(V)'!$H$33:$H$53</c:f>
              <c:numCache>
                <c:formatCode>General</c:formatCode>
                <c:ptCount val="21"/>
              </c:numCache>
            </c:numRef>
          </c:val>
          <c:smooth val="0"/>
        </c:ser>
        <c:ser>
          <c:idx val="7"/>
          <c:order val="7"/>
          <c:tx>
            <c:strRef>
              <c:f>'Scn9 2GHz ATG DL(A) TN DL(V)'!$I$32</c:f>
              <c:strCache>
                <c:ptCount val="1"/>
                <c:pt idx="0">
                  <c:v/>
                </c:pt>
              </c:strCache>
            </c:strRef>
          </c:tx>
          <c:spPr>
            <a:ln w="28575" cap="rnd">
              <a:solidFill>
                <a:schemeClr val="accent2">
                  <a:lumMod val="60000"/>
                </a:schemeClr>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DL(V)'!$I$33:$I$53</c:f>
              <c:numCache>
                <c:formatCode>General</c:formatCode>
                <c:ptCount val="21"/>
              </c:numCache>
            </c:numRef>
          </c:val>
          <c:smooth val="0"/>
        </c:ser>
        <c:ser>
          <c:idx val="8"/>
          <c:order val="8"/>
          <c:tx>
            <c:strRef>
              <c:f>'Scn9 2GHz ATG DL(A) TN DL(V)'!$J$32</c:f>
              <c:strCache>
                <c:ptCount val="1"/>
                <c:pt idx="0">
                  <c:v/>
                </c:pt>
              </c:strCache>
            </c:strRef>
          </c:tx>
          <c:spPr>
            <a:ln w="28575" cap="rnd">
              <a:solidFill>
                <a:schemeClr val="accent3">
                  <a:lumMod val="60000"/>
                </a:schemeClr>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DL(V)'!$J$33:$J$53</c:f>
              <c:numCache>
                <c:formatCode>General</c:formatCode>
                <c:ptCount val="21"/>
              </c:numCache>
            </c:numRef>
          </c:val>
          <c:smooth val="0"/>
        </c:ser>
        <c:ser>
          <c:idx val="9"/>
          <c:order val="9"/>
          <c:tx>
            <c:strRef>
              <c:f>'Scn9 2GHz ATG DL(A) TN DL(V)'!$K$32</c:f>
              <c:strCache>
                <c:ptCount val="1"/>
                <c:pt idx="0">
                  <c:v/>
                </c:pt>
              </c:strCache>
            </c:strRef>
          </c:tx>
          <c:spPr>
            <a:ln w="28575" cap="rnd">
              <a:solidFill>
                <a:schemeClr val="accent4">
                  <a:lumMod val="60000"/>
                </a:schemeClr>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DL(V)'!$K$33:$K$53</c:f>
              <c:numCache>
                <c:formatCode>General</c:formatCode>
                <c:ptCount val="21"/>
              </c:numCache>
            </c:numRef>
          </c:val>
          <c:smooth val="0"/>
        </c:ser>
        <c:ser>
          <c:idx val="10"/>
          <c:order val="10"/>
          <c:tx>
            <c:strRef>
              <c:f>'Scn9 2GHz ATG DL(A) TN DL(V)'!$L$32</c:f>
              <c:strCache>
                <c:ptCount val="1"/>
                <c:pt idx="0">
                  <c:v/>
                </c:pt>
              </c:strCache>
            </c:strRef>
          </c:tx>
          <c:spPr>
            <a:ln w="28575" cap="rnd">
              <a:solidFill>
                <a:schemeClr val="accent5">
                  <a:lumMod val="60000"/>
                </a:schemeClr>
              </a:solidFill>
              <a:round/>
            </a:ln>
            <a:effectLst/>
          </c:spPr>
          <c:marker>
            <c:symbol val="none"/>
          </c:marker>
          <c:dLbls>
            <c:delete val="1"/>
          </c:dLbls>
          <c:cat>
            <c:numRef>
              <c:f>'Scn9 2GHz ATG DL(A) TN DL(V)'!$A$33:$A$53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DL(V)'!$L$33:$L$53</c:f>
              <c:numCache>
                <c:formatCode>General</c:formatCode>
                <c:ptCount val="21"/>
              </c:numCache>
            </c:numRef>
          </c:val>
          <c:smooth val="0"/>
        </c:ser>
        <c:dLbls>
          <c:showLegendKey val="0"/>
          <c:showVal val="0"/>
          <c:showCatName val="0"/>
          <c:showSerName val="0"/>
          <c:showPercent val="0"/>
          <c:showBubbleSize val="0"/>
        </c:dLbls>
        <c:marker val="0"/>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ATG BS ACLR (dB)</a:t>
                </a:r>
                <a:endParaRPr lang="en-US" sz="1000">
                  <a:effectLst/>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Throughput Loss (%)</a:t>
                </a:r>
                <a:endParaRPr lang="en-US" sz="1000">
                  <a:effectLst/>
                  <a:latin typeface="Arial" panose="020B0604020202020204" pitchFamily="7" charset="0"/>
                  <a:cs typeface="Arial" panose="020B0604020202020204" pitchFamily="7" charset="0"/>
                </a:endParaRPr>
              </a:p>
            </c:rich>
          </c:tx>
          <c:layout>
            <c:manualLayout>
              <c:xMode val="edge"/>
              <c:yMode val="edge"/>
              <c:x val="0.0138498151131473"/>
              <c:y val="0.243203352896538"/>
            </c:manualLayout>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7254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'Scn9 2GHz ATG DL(A) TN DL(V)'!$Q$32</c:f>
              <c:strCache>
                <c:ptCount val="1"/>
                <c:pt idx="0">
                  <c:v>Ericsson</c:v>
                </c:pt>
              </c:strCache>
            </c:strRef>
          </c:tx>
          <c:spPr>
            <a:ln w="28575" cap="rnd">
              <a:solidFill>
                <a:schemeClr val="accent1"/>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DL(V)'!$Q$33:$Q$53</c:f>
              <c:numCache>
                <c:formatCode>General</c:formatCode>
                <c:ptCount val="21"/>
                <c:pt idx="0">
                  <c:v>0.0320335659062421</c:v>
                </c:pt>
                <c:pt idx="1">
                  <c:v>0.0308345555534717</c:v>
                </c:pt>
                <c:pt idx="2">
                  <c:v>0.02983177069108</c:v>
                </c:pt>
                <c:pt idx="3">
                  <c:v>0.0290045807165407</c:v>
                </c:pt>
                <c:pt idx="4">
                  <c:v>0.0283222699654528</c:v>
                </c:pt>
                <c:pt idx="5">
                  <c:v>0.0277644788056253</c:v>
                </c:pt>
                <c:pt idx="6">
                  <c:v>0.0273107512272608</c:v>
                </c:pt>
                <c:pt idx="7">
                  <c:v>0.0269432407036918</c:v>
                </c:pt>
                <c:pt idx="8">
                  <c:v>0.0266475576961134</c:v>
                </c:pt>
                <c:pt idx="9">
                  <c:v>0.0264089019291314</c:v>
                </c:pt>
                <c:pt idx="10">
                  <c:v>0.026217338430834</c:v>
                </c:pt>
                <c:pt idx="11">
                  <c:v>0.0260638865461904</c:v>
                </c:pt>
                <c:pt idx="12">
                  <c:v>0.025941167172483</c:v>
                </c:pt>
                <c:pt idx="13">
                  <c:v>0.0258431569992168</c:v>
                </c:pt>
                <c:pt idx="14">
                  <c:v>0.0257649657184111</c:v>
                </c:pt>
                <c:pt idx="15">
                  <c:v>0.0257026401292326</c:v>
                </c:pt>
              </c:numCache>
            </c:numRef>
          </c:val>
          <c:smooth val="0"/>
        </c:ser>
        <c:ser>
          <c:idx val="1"/>
          <c:order val="1"/>
          <c:tx>
            <c:strRef>
              <c:f>'Scn9 2GHz ATG DL(A) TN DL(V)'!$R$32</c:f>
              <c:strCache>
                <c:ptCount val="1"/>
                <c:pt idx="0">
                  <c:v>ZTE</c:v>
                </c:pt>
              </c:strCache>
            </c:strRef>
          </c:tx>
          <c:spPr>
            <a:ln w="28575" cap="rnd">
              <a:solidFill>
                <a:schemeClr val="accent2"/>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DL(V)'!$R$33:$R$53</c:f>
              <c:numCache>
                <c:formatCode>General</c:formatCode>
                <c:ptCount val="21"/>
                <c:pt idx="0">
                  <c:v>0.0143552759643284</c:v>
                </c:pt>
                <c:pt idx="1">
                  <c:v>0.0139346163564258</c:v>
                </c:pt>
                <c:pt idx="2">
                  <c:v>0.0135866460523881</c:v>
                </c:pt>
                <c:pt idx="3">
                  <c:v>0.0133006389633872</c:v>
                </c:pt>
                <c:pt idx="4">
                  <c:v>0.0130668885658158</c:v>
                </c:pt>
                <c:pt idx="5">
                  <c:v>0.0128767850830269</c:v>
                </c:pt>
                <c:pt idx="6">
                  <c:v>0.0127228284333203</c:v>
                </c:pt>
                <c:pt idx="7">
                  <c:v>0.0125985881578305</c:v>
                </c:pt>
                <c:pt idx="8">
                  <c:v>0.0124541220475227</c:v>
                </c:pt>
                <c:pt idx="9">
                  <c:v>0.012373291090606</c:v>
                </c:pt>
                <c:pt idx="10">
                  <c:v>0.0123085376974252</c:v>
                </c:pt>
                <c:pt idx="11">
                  <c:v>0.0122567502648163</c:v>
                </c:pt>
                <c:pt idx="12">
                  <c:v>0.0122153884531073</c:v>
                </c:pt>
                <c:pt idx="13">
                  <c:v>0.012182389462112</c:v>
                </c:pt>
                <c:pt idx="14">
                  <c:v>0.0121560855717795</c:v>
                </c:pt>
              </c:numCache>
            </c:numRef>
          </c:val>
          <c:smooth val="0"/>
        </c:ser>
        <c:ser>
          <c:idx val="2"/>
          <c:order val="2"/>
          <c:tx>
            <c:strRef>
              <c:f>'Scn9 2GHz ATG DL(A) TN DL(V)'!$S$32</c:f>
              <c:strCache>
                <c:ptCount val="1"/>
                <c:pt idx="0">
                  <c:v>Company 3</c:v>
                </c:pt>
              </c:strCache>
            </c:strRef>
          </c:tx>
          <c:spPr>
            <a:ln w="28575" cap="rnd">
              <a:solidFill>
                <a:schemeClr val="accent3"/>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DL(V)'!$S$33:$S$53</c:f>
              <c:numCache>
                <c:formatCode>General</c:formatCode>
                <c:ptCount val="21"/>
              </c:numCache>
            </c:numRef>
          </c:val>
          <c:smooth val="0"/>
        </c:ser>
        <c:ser>
          <c:idx val="3"/>
          <c:order val="3"/>
          <c:tx>
            <c:strRef>
              <c:f>'Scn9 2GHz ATG DL(A) TN DL(V)'!$T$32</c:f>
              <c:strCache>
                <c:ptCount val="1"/>
                <c:pt idx="0">
                  <c:v>Company 4</c:v>
                </c:pt>
              </c:strCache>
            </c:strRef>
          </c:tx>
          <c:spPr>
            <a:ln w="28575" cap="rnd">
              <a:solidFill>
                <a:schemeClr val="accent4"/>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DL(V)'!$T$33:$T$53</c:f>
              <c:numCache>
                <c:formatCode>General</c:formatCode>
                <c:ptCount val="21"/>
              </c:numCache>
            </c:numRef>
          </c:val>
          <c:smooth val="0"/>
        </c:ser>
        <c:ser>
          <c:idx val="4"/>
          <c:order val="4"/>
          <c:tx>
            <c:strRef>
              <c:f>'Scn9 2GHz ATG DL(A) TN DL(V)'!$U$32</c:f>
              <c:strCache>
                <c:ptCount val="1"/>
                <c:pt idx="0">
                  <c:v>Company 5</c:v>
                </c:pt>
              </c:strCache>
            </c:strRef>
          </c:tx>
          <c:spPr>
            <a:ln w="28575" cap="rnd">
              <a:solidFill>
                <a:schemeClr val="accent5"/>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DL(V)'!$U$33:$U$53</c:f>
              <c:numCache>
                <c:formatCode>General</c:formatCode>
                <c:ptCount val="21"/>
              </c:numCache>
            </c:numRef>
          </c:val>
          <c:smooth val="0"/>
        </c:ser>
        <c:ser>
          <c:idx val="5"/>
          <c:order val="5"/>
          <c:tx>
            <c:strRef>
              <c:f>'Scn9 2GHz ATG DL(A) TN DL(V)'!$V$32</c:f>
              <c:strCache>
                <c:ptCount val="1"/>
                <c:pt idx="0">
                  <c:v>Company 6</c:v>
                </c:pt>
              </c:strCache>
            </c:strRef>
          </c:tx>
          <c:spPr>
            <a:ln w="28575" cap="rnd">
              <a:solidFill>
                <a:schemeClr val="accent6"/>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DL(V)'!$V$33:$V$53</c:f>
              <c:numCache>
                <c:formatCode>General</c:formatCode>
                <c:ptCount val="21"/>
              </c:numCache>
            </c:numRef>
          </c:val>
          <c:smooth val="0"/>
        </c:ser>
        <c:ser>
          <c:idx val="6"/>
          <c:order val="6"/>
          <c:tx>
            <c:strRef>
              <c:f>'Scn9 2GHz ATG DL(A) TN DL(V)'!$W$32</c:f>
              <c:strCache>
                <c:ptCount val="1"/>
                <c:pt idx="0">
                  <c:v>Company 7</c:v>
                </c:pt>
              </c:strCache>
            </c:strRef>
          </c:tx>
          <c:spPr>
            <a:ln w="28575" cap="rnd">
              <a:solidFill>
                <a:schemeClr val="accent1">
                  <a:lumMod val="60000"/>
                </a:schemeClr>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DL(V)'!$W$33:$W$53</c:f>
              <c:numCache>
                <c:formatCode>General</c:formatCode>
                <c:ptCount val="21"/>
              </c:numCache>
            </c:numRef>
          </c:val>
          <c:smooth val="0"/>
        </c:ser>
        <c:ser>
          <c:idx val="7"/>
          <c:order val="7"/>
          <c:tx>
            <c:strRef>
              <c:f>'Scn9 2GHz ATG DL(A) TN DL(V)'!$X$32</c:f>
              <c:strCache>
                <c:ptCount val="1"/>
                <c:pt idx="0">
                  <c:v/>
                </c:pt>
              </c:strCache>
            </c:strRef>
          </c:tx>
          <c:spPr>
            <a:ln w="28575" cap="rnd">
              <a:solidFill>
                <a:schemeClr val="accent2">
                  <a:lumMod val="60000"/>
                </a:schemeClr>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DL(V)'!$X$33:$X$53</c:f>
              <c:numCache>
                <c:formatCode>General</c:formatCode>
                <c:ptCount val="21"/>
              </c:numCache>
            </c:numRef>
          </c:val>
          <c:smooth val="0"/>
        </c:ser>
        <c:ser>
          <c:idx val="8"/>
          <c:order val="8"/>
          <c:tx>
            <c:strRef>
              <c:f>'Scn9 2GHz ATG DL(A) TN DL(V)'!$Y$32</c:f>
              <c:strCache>
                <c:ptCount val="1"/>
                <c:pt idx="0">
                  <c:v/>
                </c:pt>
              </c:strCache>
            </c:strRef>
          </c:tx>
          <c:spPr>
            <a:ln w="28575" cap="rnd">
              <a:solidFill>
                <a:schemeClr val="accent3">
                  <a:lumMod val="60000"/>
                </a:schemeClr>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DL(V)'!$Y$33:$Y$53</c:f>
              <c:numCache>
                <c:formatCode>General</c:formatCode>
                <c:ptCount val="21"/>
              </c:numCache>
            </c:numRef>
          </c:val>
          <c:smooth val="0"/>
        </c:ser>
        <c:ser>
          <c:idx val="9"/>
          <c:order val="9"/>
          <c:tx>
            <c:strRef>
              <c:f>'Scn9 2GHz ATG DL(A) TN DL(V)'!$Z$32</c:f>
              <c:strCache>
                <c:ptCount val="1"/>
                <c:pt idx="0">
                  <c:v/>
                </c:pt>
              </c:strCache>
            </c:strRef>
          </c:tx>
          <c:spPr>
            <a:ln w="28575" cap="rnd">
              <a:solidFill>
                <a:schemeClr val="accent4">
                  <a:lumMod val="60000"/>
                </a:schemeClr>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DL(V)'!$Z$33:$Z$53</c:f>
              <c:numCache>
                <c:formatCode>General</c:formatCode>
                <c:ptCount val="21"/>
              </c:numCache>
            </c:numRef>
          </c:val>
          <c:smooth val="0"/>
        </c:ser>
        <c:ser>
          <c:idx val="10"/>
          <c:order val="10"/>
          <c:tx>
            <c:strRef>
              <c:f>'Scn9 2GHz ATG DL(A) TN DL(V)'!$AA$32</c:f>
              <c:strCache>
                <c:ptCount val="1"/>
                <c:pt idx="0">
                  <c:v/>
                </c:pt>
              </c:strCache>
            </c:strRef>
          </c:tx>
          <c:spPr>
            <a:ln w="28575" cap="rnd">
              <a:solidFill>
                <a:schemeClr val="accent5">
                  <a:lumMod val="60000"/>
                </a:schemeClr>
              </a:solidFill>
              <a:round/>
            </a:ln>
            <a:effectLst/>
          </c:spPr>
          <c:marker>
            <c:symbol val="none"/>
          </c:marker>
          <c:dLbls>
            <c:delete val="1"/>
          </c:dLbls>
          <c:cat>
            <c:numRef>
              <c:f>'Scn9 2GHz ATG DL(A) TN DL(V)'!$P$33:$P$53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DL(V)'!$AA$33:$AA$53</c:f>
              <c:numCache>
                <c:formatCode>General</c:formatCode>
                <c:ptCount val="21"/>
              </c:numCache>
            </c:numRef>
          </c:val>
          <c:smooth val="0"/>
        </c:ser>
        <c:dLbls>
          <c:showLegendKey val="0"/>
          <c:showVal val="0"/>
          <c:showCatName val="0"/>
          <c:showSerName val="0"/>
          <c:showPercent val="0"/>
          <c:showBubbleSize val="0"/>
        </c:dLbls>
        <c:marker val="0"/>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13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- 5% of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'Scn9 2GHz ATG DL(A) TN DL(V)'!$AG$32</c:f>
              <c:strCache>
                <c:ptCount val="1"/>
                <c:pt idx="0">
                  <c:v>Ericsson</c:v>
                </c:pt>
              </c:strCache>
            </c:strRef>
          </c:tx>
          <c:spPr>
            <a:ln w="28575" cap="rnd">
              <a:solidFill>
                <a:schemeClr val="accent1"/>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DL(V)'!$AG$33:$AG$53</c:f>
              <c:numCache>
                <c:formatCode>General</c:formatCode>
                <c:ptCount val="21"/>
                <c:pt idx="0">
                  <c:v>5.3987219571056</c:v>
                </c:pt>
                <c:pt idx="1">
                  <c:v>5.39542508330461</c:v>
                </c:pt>
                <c:pt idx="2">
                  <c:v>5.39280610656254</c:v>
                </c:pt>
                <c:pt idx="3">
                  <c:v>5.39072566782884</c:v>
                </c:pt>
                <c:pt idx="4">
                  <c:v>5.3890730462061</c:v>
                </c:pt>
                <c:pt idx="5">
                  <c:v>5.38776027777019</c:v>
                </c:pt>
                <c:pt idx="6">
                  <c:v>5.38671748070769</c:v>
                </c:pt>
                <c:pt idx="7">
                  <c:v>5.38588913987252</c:v>
                </c:pt>
                <c:pt idx="8">
                  <c:v>5.38523115420017</c:v>
                </c:pt>
                <c:pt idx="9">
                  <c:v>5.38470849056152</c:v>
                </c:pt>
                <c:pt idx="10">
                  <c:v>5.38429331963342</c:v>
                </c:pt>
                <c:pt idx="11">
                  <c:v>5.38396353483979</c:v>
                </c:pt>
                <c:pt idx="12">
                  <c:v>5.38370157569811</c:v>
                </c:pt>
                <c:pt idx="13">
                  <c:v>5.38349349303953</c:v>
                </c:pt>
                <c:pt idx="14">
                  <c:v>5.38332820640453</c:v>
                </c:pt>
                <c:pt idx="15">
                  <c:v>5.38319691411923</c:v>
                </c:pt>
              </c:numCache>
            </c:numRef>
          </c:val>
          <c:smooth val="0"/>
        </c:ser>
        <c:ser>
          <c:idx val="1"/>
          <c:order val="1"/>
          <c:tx>
            <c:strRef>
              <c:f>'Scn9 2GHz ATG DL(A) TN DL(V)'!$AH$32</c:f>
              <c:strCache>
                <c:ptCount val="1"/>
                <c:pt idx="0">
                  <c:v>ZTE</c:v>
                </c:pt>
              </c:strCache>
            </c:strRef>
          </c:tx>
          <c:spPr>
            <a:ln w="28575" cap="rnd">
              <a:solidFill>
                <a:schemeClr val="accent2"/>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DL(V)'!$AH$33:$AH$53</c:f>
              <c:numCache>
                <c:formatCode>General</c:formatCode>
                <c:ptCount val="21"/>
                <c:pt idx="0">
                  <c:v>1.05947139403464</c:v>
                </c:pt>
                <c:pt idx="1">
                  <c:v>1.04450784717739</c:v>
                </c:pt>
                <c:pt idx="2">
                  <c:v>1.04450780662768</c:v>
                </c:pt>
                <c:pt idx="3">
                  <c:v>1.04450777441792</c:v>
                </c:pt>
                <c:pt idx="4">
                  <c:v>1.04450774883279</c:v>
                </c:pt>
                <c:pt idx="5">
                  <c:v>1.0445077285098</c:v>
                </c:pt>
                <c:pt idx="6">
                  <c:v>1.04450771236668</c:v>
                </c:pt>
                <c:pt idx="7">
                  <c:v>1.04450769954373</c:v>
                </c:pt>
                <c:pt idx="8">
                  <c:v>1.04450768935811</c:v>
                </c:pt>
                <c:pt idx="9">
                  <c:v>1.04450768126737</c:v>
                </c:pt>
                <c:pt idx="10">
                  <c:v>1.04450767484069</c:v>
                </c:pt>
                <c:pt idx="11">
                  <c:v>1.04450766973581</c:v>
                </c:pt>
                <c:pt idx="12">
                  <c:v>1.04450766568081</c:v>
                </c:pt>
                <c:pt idx="13">
                  <c:v>1.04450766245985</c:v>
                </c:pt>
                <c:pt idx="14">
                  <c:v>1.04450765990133</c:v>
                </c:pt>
                <c:pt idx="15">
                  <c:v>1.04450765786903</c:v>
                </c:pt>
              </c:numCache>
            </c:numRef>
          </c:val>
          <c:smooth val="0"/>
        </c:ser>
        <c:ser>
          <c:idx val="2"/>
          <c:order val="2"/>
          <c:tx>
            <c:strRef>
              <c:f>'Scn9 2GHz ATG DL(A) TN DL(V)'!$AI$32</c:f>
              <c:strCache>
                <c:ptCount val="1"/>
                <c:pt idx="0">
                  <c:v>Company 3</c:v>
                </c:pt>
              </c:strCache>
            </c:strRef>
          </c:tx>
          <c:spPr>
            <a:ln w="28575" cap="rnd">
              <a:solidFill>
                <a:schemeClr val="accent3"/>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DL(V)'!$AI$33:$AI$53</c:f>
              <c:numCache>
                <c:formatCode>General</c:formatCode>
                <c:ptCount val="21"/>
              </c:numCache>
            </c:numRef>
          </c:val>
          <c:smooth val="0"/>
        </c:ser>
        <c:ser>
          <c:idx val="3"/>
          <c:order val="3"/>
          <c:tx>
            <c:strRef>
              <c:f>'Scn9 2GHz ATG DL(A) TN DL(V)'!$AJ$32</c:f>
              <c:strCache>
                <c:ptCount val="1"/>
                <c:pt idx="0">
                  <c:v>Company 4</c:v>
                </c:pt>
              </c:strCache>
            </c:strRef>
          </c:tx>
          <c:spPr>
            <a:ln w="28575" cap="rnd">
              <a:solidFill>
                <a:schemeClr val="accent4"/>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DL(V)'!$AJ$33:$AJ$53</c:f>
              <c:numCache>
                <c:formatCode>General</c:formatCode>
                <c:ptCount val="21"/>
              </c:numCache>
            </c:numRef>
          </c:val>
          <c:smooth val="0"/>
        </c:ser>
        <c:ser>
          <c:idx val="4"/>
          <c:order val="4"/>
          <c:tx>
            <c:strRef>
              <c:f>'Scn9 2GHz ATG DL(A) TN DL(V)'!$AK$32</c:f>
              <c:strCache>
                <c:ptCount val="1"/>
                <c:pt idx="0">
                  <c:v>Company 5</c:v>
                </c:pt>
              </c:strCache>
            </c:strRef>
          </c:tx>
          <c:spPr>
            <a:ln w="28575" cap="rnd">
              <a:solidFill>
                <a:schemeClr val="accent5"/>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DL(V)'!$AK$33:$AK$53</c:f>
              <c:numCache>
                <c:formatCode>General</c:formatCode>
                <c:ptCount val="21"/>
              </c:numCache>
            </c:numRef>
          </c:val>
          <c:smooth val="0"/>
        </c:ser>
        <c:ser>
          <c:idx val="5"/>
          <c:order val="5"/>
          <c:tx>
            <c:strRef>
              <c:f>'Scn9 2GHz ATG DL(A) TN DL(V)'!$AL$32</c:f>
              <c:strCache>
                <c:ptCount val="1"/>
                <c:pt idx="0">
                  <c:v>Company 6</c:v>
                </c:pt>
              </c:strCache>
            </c:strRef>
          </c:tx>
          <c:spPr>
            <a:ln w="28575" cap="rnd">
              <a:solidFill>
                <a:schemeClr val="accent6"/>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DL(V)'!$AL$33:$AL$53</c:f>
              <c:numCache>
                <c:formatCode>General</c:formatCode>
                <c:ptCount val="21"/>
              </c:numCache>
            </c:numRef>
          </c:val>
          <c:smooth val="0"/>
        </c:ser>
        <c:ser>
          <c:idx val="6"/>
          <c:order val="6"/>
          <c:tx>
            <c:strRef>
              <c:f>'Scn9 2GHz ATG DL(A) TN DL(V)'!$AM$32</c:f>
              <c:strCache>
                <c:ptCount val="1"/>
                <c:pt idx="0">
                  <c:v>Company 7</c:v>
                </c:pt>
              </c:strCache>
            </c:strRef>
          </c:tx>
          <c:spPr>
            <a:ln w="28575" cap="rnd">
              <a:solidFill>
                <a:schemeClr val="accent1">
                  <a:lumMod val="60000"/>
                </a:schemeClr>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DL(V)'!$AM$33:$AM$53</c:f>
              <c:numCache>
                <c:formatCode>General</c:formatCode>
                <c:ptCount val="21"/>
              </c:numCache>
            </c:numRef>
          </c:val>
          <c:smooth val="0"/>
        </c:ser>
        <c:ser>
          <c:idx val="7"/>
          <c:order val="7"/>
          <c:tx>
            <c:strRef>
              <c:f>'Scn9 2GHz ATG DL(A) TN DL(V)'!$AN$32</c:f>
              <c:strCache>
                <c:ptCount val="1"/>
                <c:pt idx="0">
                  <c:v/>
                </c:pt>
              </c:strCache>
            </c:strRef>
          </c:tx>
          <c:spPr>
            <a:ln w="28575" cap="rnd">
              <a:solidFill>
                <a:schemeClr val="accent2">
                  <a:lumMod val="60000"/>
                </a:schemeClr>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DL(V)'!$AN$33:$AN$53</c:f>
              <c:numCache>
                <c:formatCode>General</c:formatCode>
                <c:ptCount val="21"/>
              </c:numCache>
            </c:numRef>
          </c:val>
          <c:smooth val="0"/>
        </c:ser>
        <c:ser>
          <c:idx val="8"/>
          <c:order val="8"/>
          <c:tx>
            <c:strRef>
              <c:f>'Scn9 2GHz ATG DL(A) TN DL(V)'!$AO$32</c:f>
              <c:strCache>
                <c:ptCount val="1"/>
                <c:pt idx="0">
                  <c:v/>
                </c:pt>
              </c:strCache>
            </c:strRef>
          </c:tx>
          <c:spPr>
            <a:ln w="28575" cap="rnd">
              <a:solidFill>
                <a:schemeClr val="accent3">
                  <a:lumMod val="60000"/>
                </a:schemeClr>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DL(V)'!$AO$33:$AO$53</c:f>
              <c:numCache>
                <c:formatCode>General</c:formatCode>
                <c:ptCount val="21"/>
              </c:numCache>
            </c:numRef>
          </c:val>
          <c:smooth val="0"/>
        </c:ser>
        <c:ser>
          <c:idx val="9"/>
          <c:order val="9"/>
          <c:tx>
            <c:strRef>
              <c:f>'Scn9 2GHz ATG DL(A) TN DL(V)'!$AP$32</c:f>
              <c:strCache>
                <c:ptCount val="1"/>
                <c:pt idx="0">
                  <c:v/>
                </c:pt>
              </c:strCache>
            </c:strRef>
          </c:tx>
          <c:spPr>
            <a:ln w="28575" cap="rnd">
              <a:solidFill>
                <a:schemeClr val="accent4">
                  <a:lumMod val="60000"/>
                </a:schemeClr>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DL(V)'!$AP$33:$AP$53</c:f>
              <c:numCache>
                <c:formatCode>General</c:formatCode>
                <c:ptCount val="21"/>
              </c:numCache>
            </c:numRef>
          </c:val>
          <c:smooth val="0"/>
        </c:ser>
        <c:ser>
          <c:idx val="10"/>
          <c:order val="10"/>
          <c:tx>
            <c:strRef>
              <c:f>'Scn9 2GHz ATG DL(A) TN DL(V)'!$AQ$32</c:f>
              <c:strCache>
                <c:ptCount val="1"/>
                <c:pt idx="0">
                  <c:v/>
                </c:pt>
              </c:strCache>
            </c:strRef>
          </c:tx>
          <c:spPr>
            <a:ln w="28575" cap="rnd">
              <a:solidFill>
                <a:schemeClr val="accent5">
                  <a:lumMod val="60000"/>
                </a:schemeClr>
              </a:solidFill>
              <a:round/>
            </a:ln>
            <a:effectLst/>
          </c:spPr>
          <c:marker>
            <c:symbol val="none"/>
          </c:marker>
          <c:dLbls>
            <c:delete val="1"/>
          </c:dLbls>
          <c:cat>
            <c:numRef>
              <c:f>'Scn9 2GHz ATG DL(A) TN DL(V)'!$AF$33:$AF$53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DL(V)'!$AQ$33:$AQ$53</c:f>
              <c:numCache>
                <c:formatCode>General</c:formatCode>
                <c:ptCount val="21"/>
              </c:numCache>
            </c:numRef>
          </c:val>
          <c:smooth val="0"/>
        </c:ser>
        <c:dLbls>
          <c:showLegendKey val="0"/>
          <c:showVal val="0"/>
          <c:showCatName val="0"/>
          <c:showSerName val="0"/>
          <c:showPercent val="0"/>
          <c:showBubbleSize val="0"/>
        </c:dLbls>
        <c:marker val="0"/>
        <c:smooth val="0"/>
        <c:axId val="2017996048"/>
        <c:axId val="2017996464"/>
      </c:lineChart>
      <c:catAx>
        <c:axId val="2017996048"/>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017996464"/>
        <c:crosses val="autoZero"/>
        <c:auto val="1"/>
        <c:lblAlgn val="ctr"/>
        <c:lblOffset val="100"/>
        <c:noMultiLvlLbl val="0"/>
      </c:catAx>
      <c:valAx>
        <c:axId val="20179964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01799604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the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'Scn9 2GHz ATG DL(A) TN DL(V)'!$AV$32</c:f>
              <c:strCache>
                <c:ptCount val="1"/>
                <c:pt idx="0">
                  <c:v>Ericsson</c:v>
                </c:pt>
              </c:strCache>
            </c:strRef>
          </c:tx>
          <c:spPr>
            <a:ln w="28575" cap="rnd">
              <a:solidFill>
                <a:schemeClr val="accent1"/>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DL(V)'!$AV$33:$AV$53</c:f>
              <c:numCache>
                <c:formatCode>General</c:formatCode>
                <c:ptCount val="21"/>
                <c:pt idx="0">
                  <c:v>0.898845114772817</c:v>
                </c:pt>
                <c:pt idx="1">
                  <c:v>0.871551736060305</c:v>
                </c:pt>
                <c:pt idx="2">
                  <c:v>0.848469552338094</c:v>
                </c:pt>
                <c:pt idx="3">
                  <c:v>0.829262752316773</c:v>
                </c:pt>
                <c:pt idx="4">
                  <c:v>0.8133978619836</c:v>
                </c:pt>
                <c:pt idx="5">
                  <c:v>0.800378221651876</c:v>
                </c:pt>
                <c:pt idx="6">
                  <c:v>0.789753587963171</c:v>
                </c:pt>
                <c:pt idx="7">
                  <c:v>0.781125053652088</c:v>
                </c:pt>
                <c:pt idx="8">
                  <c:v>0.774199162144595</c:v>
                </c:pt>
                <c:pt idx="9">
                  <c:v>0.768574381529885</c:v>
                </c:pt>
                <c:pt idx="10">
                  <c:v>0.764053031294265</c:v>
                </c:pt>
                <c:pt idx="11">
                  <c:v>0.760427013446507</c:v>
                </c:pt>
                <c:pt idx="12">
                  <c:v>0.757524492571027</c:v>
                </c:pt>
                <c:pt idx="13">
                  <c:v>0.755204651380403</c:v>
                </c:pt>
                <c:pt idx="14">
                  <c:v>0.753352801519847</c:v>
                </c:pt>
                <c:pt idx="15">
                  <c:v>0.751876000060125</c:v>
                </c:pt>
              </c:numCache>
            </c:numRef>
          </c:val>
          <c:smooth val="0"/>
        </c:ser>
        <c:ser>
          <c:idx val="1"/>
          <c:order val="1"/>
          <c:tx>
            <c:strRef>
              <c:f>'Scn9 2GHz ATG DL(A) TN DL(V)'!$AW$32</c:f>
              <c:strCache>
                <c:ptCount val="1"/>
                <c:pt idx="0">
                  <c:v>ZTE</c:v>
                </c:pt>
              </c:strCache>
            </c:strRef>
          </c:tx>
          <c:spPr>
            <a:ln w="28575" cap="rnd">
              <a:solidFill>
                <a:schemeClr val="accent2"/>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DL(V)'!$AW$33:$AW$53</c:f>
              <c:numCache>
                <c:formatCode>General</c:formatCode>
                <c:ptCount val="21"/>
                <c:pt idx="0">
                  <c:v>0.192363659634975</c:v>
                </c:pt>
                <c:pt idx="1">
                  <c:v>0.185443220179471</c:v>
                </c:pt>
                <c:pt idx="2">
                  <c:v>0.179697791931677</c:v>
                </c:pt>
                <c:pt idx="3">
                  <c:v>0.174959628582849</c:v>
                </c:pt>
                <c:pt idx="4">
                  <c:v>0.171075490005457</c:v>
                </c:pt>
                <c:pt idx="5">
                  <c:v>0.167908195483346</c:v>
                </c:pt>
                <c:pt idx="6">
                  <c:v>0.165337209818106</c:v>
                </c:pt>
                <c:pt idx="7">
                  <c:v>0.163258373745045</c:v>
                </c:pt>
                <c:pt idx="8">
                  <c:v>0.161582978968911</c:v>
                </c:pt>
                <c:pt idx="9">
                  <c:v>0.160236412284742</c:v>
                </c:pt>
                <c:pt idx="10">
                  <c:v>0.159156573338037</c:v>
                </c:pt>
                <c:pt idx="11">
                  <c:v>0.158292228387558</c:v>
                </c:pt>
                <c:pt idx="12">
                  <c:v>0.157601414699349</c:v>
                </c:pt>
                <c:pt idx="13">
                  <c:v>0.157049967015188</c:v>
                </c:pt>
                <c:pt idx="14">
                  <c:v>0.156610203322594</c:v>
                </c:pt>
                <c:pt idx="15">
                  <c:v>0.156259782677926</c:v>
                </c:pt>
                <c:pt idx="16">
                  <c:v>0.127260074140578</c:v>
                </c:pt>
                <c:pt idx="17">
                  <c:v>0.125332359831365</c:v>
                </c:pt>
                <c:pt idx="18">
                  <c:v>0.123780672073892</c:v>
                </c:pt>
                <c:pt idx="19">
                  <c:v>0.12253484555389</c:v>
                </c:pt>
                <c:pt idx="20">
                  <c:v>0.121536677694045</c:v>
                </c:pt>
              </c:numCache>
            </c:numRef>
          </c:val>
          <c:smooth val="0"/>
        </c:ser>
        <c:ser>
          <c:idx val="2"/>
          <c:order val="2"/>
          <c:tx>
            <c:strRef>
              <c:f>'Scn9 2GHz ATG DL(A) TN DL(V)'!$AX$32</c:f>
              <c:strCache>
                <c:ptCount val="1"/>
                <c:pt idx="0">
                  <c:v>Company 3</c:v>
                </c:pt>
              </c:strCache>
            </c:strRef>
          </c:tx>
          <c:spPr>
            <a:ln w="28575" cap="rnd">
              <a:solidFill>
                <a:schemeClr val="accent3"/>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DL(V)'!$AX$33:$AX$53</c:f>
              <c:numCache>
                <c:formatCode>General</c:formatCode>
                <c:ptCount val="21"/>
              </c:numCache>
            </c:numRef>
          </c:val>
          <c:smooth val="0"/>
        </c:ser>
        <c:ser>
          <c:idx val="3"/>
          <c:order val="3"/>
          <c:tx>
            <c:strRef>
              <c:f>'Scn9 2GHz ATG DL(A) TN DL(V)'!$AY$32</c:f>
              <c:strCache>
                <c:ptCount val="1"/>
                <c:pt idx="0">
                  <c:v>Company 4</c:v>
                </c:pt>
              </c:strCache>
            </c:strRef>
          </c:tx>
          <c:spPr>
            <a:ln w="28575" cap="rnd">
              <a:solidFill>
                <a:schemeClr val="accent4"/>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DL(V)'!$AY$33:$AY$53</c:f>
              <c:numCache>
                <c:formatCode>General</c:formatCode>
                <c:ptCount val="21"/>
              </c:numCache>
            </c:numRef>
          </c:val>
          <c:smooth val="0"/>
        </c:ser>
        <c:ser>
          <c:idx val="4"/>
          <c:order val="4"/>
          <c:tx>
            <c:strRef>
              <c:f>'Scn9 2GHz ATG DL(A) TN DL(V)'!$AZ$32</c:f>
              <c:strCache>
                <c:ptCount val="1"/>
                <c:pt idx="0">
                  <c:v>Company 5</c:v>
                </c:pt>
              </c:strCache>
            </c:strRef>
          </c:tx>
          <c:spPr>
            <a:ln w="28575" cap="rnd">
              <a:solidFill>
                <a:schemeClr val="accent5"/>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DL(V)'!$AZ$33:$AZ$53</c:f>
              <c:numCache>
                <c:formatCode>General</c:formatCode>
                <c:ptCount val="21"/>
              </c:numCache>
            </c:numRef>
          </c:val>
          <c:smooth val="0"/>
        </c:ser>
        <c:ser>
          <c:idx val="5"/>
          <c:order val="5"/>
          <c:tx>
            <c:strRef>
              <c:f>'Scn9 2GHz ATG DL(A) TN DL(V)'!$BA$32</c:f>
              <c:strCache>
                <c:ptCount val="1"/>
                <c:pt idx="0">
                  <c:v>Company 6</c:v>
                </c:pt>
              </c:strCache>
            </c:strRef>
          </c:tx>
          <c:spPr>
            <a:ln w="28575" cap="rnd">
              <a:solidFill>
                <a:schemeClr val="accent6"/>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DL(V)'!$BA$33:$BA$53</c:f>
              <c:numCache>
                <c:formatCode>General</c:formatCode>
                <c:ptCount val="21"/>
              </c:numCache>
            </c:numRef>
          </c:val>
          <c:smooth val="0"/>
        </c:ser>
        <c:ser>
          <c:idx val="6"/>
          <c:order val="6"/>
          <c:tx>
            <c:strRef>
              <c:f>'Scn9 2GHz ATG DL(A) TN DL(V)'!$BB$32</c:f>
              <c:strCache>
                <c:ptCount val="1"/>
                <c:pt idx="0">
                  <c:v>Company 7</c:v>
                </c:pt>
              </c:strCache>
            </c:strRef>
          </c:tx>
          <c:spPr>
            <a:ln w="28575" cap="rnd">
              <a:solidFill>
                <a:schemeClr val="accent1">
                  <a:lumMod val="60000"/>
                </a:schemeClr>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DL(V)'!$BB$33:$BB$53</c:f>
              <c:numCache>
                <c:formatCode>General</c:formatCode>
                <c:ptCount val="21"/>
              </c:numCache>
            </c:numRef>
          </c:val>
          <c:smooth val="0"/>
        </c:ser>
        <c:ser>
          <c:idx val="7"/>
          <c:order val="7"/>
          <c:tx>
            <c:strRef>
              <c:f>'Scn9 2GHz ATG DL(A) TN DL(V)'!$BC$32</c:f>
              <c:strCache>
                <c:ptCount val="1"/>
                <c:pt idx="0">
                  <c:v/>
                </c:pt>
              </c:strCache>
            </c:strRef>
          </c:tx>
          <c:spPr>
            <a:ln w="28575" cap="rnd">
              <a:solidFill>
                <a:schemeClr val="accent2">
                  <a:lumMod val="60000"/>
                </a:schemeClr>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DL(V)'!$BC$33:$BC$53</c:f>
              <c:numCache>
                <c:formatCode>General</c:formatCode>
                <c:ptCount val="21"/>
              </c:numCache>
            </c:numRef>
          </c:val>
          <c:smooth val="0"/>
        </c:ser>
        <c:ser>
          <c:idx val="8"/>
          <c:order val="8"/>
          <c:tx>
            <c:strRef>
              <c:f>'Scn9 2GHz ATG DL(A) TN DL(V)'!$BD$32</c:f>
              <c:strCache>
                <c:ptCount val="1"/>
                <c:pt idx="0">
                  <c:v/>
                </c:pt>
              </c:strCache>
            </c:strRef>
          </c:tx>
          <c:spPr>
            <a:ln w="28575" cap="rnd">
              <a:solidFill>
                <a:schemeClr val="accent3">
                  <a:lumMod val="60000"/>
                </a:schemeClr>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DL(V)'!$BD$33:$BD$53</c:f>
              <c:numCache>
                <c:formatCode>General</c:formatCode>
                <c:ptCount val="21"/>
              </c:numCache>
            </c:numRef>
          </c:val>
          <c:smooth val="0"/>
        </c:ser>
        <c:ser>
          <c:idx val="9"/>
          <c:order val="9"/>
          <c:tx>
            <c:strRef>
              <c:f>'Scn9 2GHz ATG DL(A) TN DL(V)'!$BE$32</c:f>
              <c:strCache>
                <c:ptCount val="1"/>
                <c:pt idx="0">
                  <c:v/>
                </c:pt>
              </c:strCache>
            </c:strRef>
          </c:tx>
          <c:spPr>
            <a:ln w="28575" cap="rnd">
              <a:solidFill>
                <a:schemeClr val="accent4">
                  <a:lumMod val="60000"/>
                </a:schemeClr>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DL(V)'!$BE$33:$BE$53</c:f>
              <c:numCache>
                <c:formatCode>General</c:formatCode>
                <c:ptCount val="21"/>
              </c:numCache>
            </c:numRef>
          </c:val>
          <c:smooth val="0"/>
        </c:ser>
        <c:ser>
          <c:idx val="10"/>
          <c:order val="10"/>
          <c:tx>
            <c:strRef>
              <c:f>'Scn9 2GHz ATG DL(A) TN DL(V)'!$BF$32</c:f>
              <c:strCache>
                <c:ptCount val="1"/>
                <c:pt idx="0">
                  <c:v/>
                </c:pt>
              </c:strCache>
            </c:strRef>
          </c:tx>
          <c:spPr>
            <a:ln w="28575" cap="rnd">
              <a:solidFill>
                <a:schemeClr val="accent5">
                  <a:lumMod val="60000"/>
                </a:schemeClr>
              </a:solidFill>
              <a:round/>
            </a:ln>
            <a:effectLst/>
          </c:spPr>
          <c:marker>
            <c:symbol val="none"/>
          </c:marker>
          <c:dLbls>
            <c:delete val="1"/>
          </c:dLbls>
          <c:cat>
            <c:numRef>
              <c:f>'Scn9 2GHz ATG DL(A) TN DL(V)'!$AU$33:$AU$53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DL(V)'!$BF$33:$BF$53</c:f>
              <c:numCache>
                <c:formatCode>General</c:formatCode>
                <c:ptCount val="21"/>
              </c:numCache>
            </c:numRef>
          </c:val>
          <c:smooth val="0"/>
        </c:ser>
        <c:dLbls>
          <c:showLegendKey val="0"/>
          <c:showVal val="0"/>
          <c:showCatName val="0"/>
          <c:showSerName val="0"/>
          <c:showPercent val="0"/>
          <c:showBubbleSize val="0"/>
        </c:dLbls>
        <c:marker val="0"/>
        <c:smooth val="0"/>
        <c:axId val="1425113360"/>
        <c:axId val="1425130416"/>
      </c:lineChart>
      <c:catAx>
        <c:axId val="1425113360"/>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30416"/>
        <c:crosses val="autoZero"/>
        <c:auto val="1"/>
        <c:lblAlgn val="ctr"/>
        <c:lblOffset val="100"/>
        <c:noMultiLvlLbl val="0"/>
      </c:catAx>
      <c:valAx>
        <c:axId val="142513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1336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- 5% in the whole network</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'Scn9 2GHz ATG DL(A) TN DL(V)'!$BK$32</c:f>
              <c:strCache>
                <c:ptCount val="1"/>
                <c:pt idx="0">
                  <c:v>Ericsson</c:v>
                </c:pt>
              </c:strCache>
            </c:strRef>
          </c:tx>
          <c:spPr>
            <a:ln w="28575" cap="rnd">
              <a:solidFill>
                <a:schemeClr val="accent1"/>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DL(V)'!$BK$33:$BK$53</c:f>
              <c:numCache>
                <c:formatCode>General</c:formatCode>
                <c:ptCount val="21"/>
                <c:pt idx="0">
                  <c:v>0.0756538414766417</c:v>
                </c:pt>
                <c:pt idx="1">
                  <c:v>0.0493614780587626</c:v>
                </c:pt>
                <c:pt idx="2">
                  <c:v>0.0493614623514493</c:v>
                </c:pt>
                <c:pt idx="3">
                  <c:v>0.0339123678061881</c:v>
                </c:pt>
                <c:pt idx="4">
                  <c:v>0.0339122604830822</c:v>
                </c:pt>
                <c:pt idx="5">
                  <c:v>0.0225495862964609</c:v>
                </c:pt>
                <c:pt idx="6">
                  <c:v>0.022549584154119</c:v>
                </c:pt>
                <c:pt idx="7">
                  <c:v>0.0225495824524025</c:v>
                </c:pt>
                <c:pt idx="8">
                  <c:v>0.0225495811006393</c:v>
                </c:pt>
                <c:pt idx="9">
                  <c:v>0.0225495800269537</c:v>
                </c:pt>
                <c:pt idx="10">
                  <c:v>0.0225495791740582</c:v>
                </c:pt>
                <c:pt idx="11">
                  <c:v>0.0225495784965668</c:v>
                </c:pt>
                <c:pt idx="12">
                  <c:v>0.0225495779584417</c:v>
                </c:pt>
                <c:pt idx="13">
                  <c:v>0.0225495775309836</c:v>
                </c:pt>
                <c:pt idx="14">
                  <c:v>0.0225495771914774</c:v>
                </c:pt>
                <c:pt idx="15">
                  <c:v>0.0225495769217488</c:v>
                </c:pt>
              </c:numCache>
            </c:numRef>
          </c:val>
          <c:smooth val="0"/>
        </c:ser>
        <c:ser>
          <c:idx val="1"/>
          <c:order val="1"/>
          <c:tx>
            <c:strRef>
              <c:f>'Scn9 2GHz ATG DL(A) TN DL(V)'!$BL$32</c:f>
              <c:strCache>
                <c:ptCount val="1"/>
                <c:pt idx="0">
                  <c:v>ZTE</c:v>
                </c:pt>
              </c:strCache>
            </c:strRef>
          </c:tx>
          <c:spPr>
            <a:ln w="28575" cap="rnd">
              <a:solidFill>
                <a:schemeClr val="accent2"/>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DL(V)'!$BL$33:$BL$53</c:f>
              <c:numCache>
                <c:formatCode>General</c:formatCode>
                <c:ptCount val="21"/>
              </c:numCache>
            </c:numRef>
          </c:val>
          <c:smooth val="0"/>
        </c:ser>
        <c:ser>
          <c:idx val="2"/>
          <c:order val="2"/>
          <c:tx>
            <c:strRef>
              <c:f>'Scn9 2GHz ATG DL(A) TN DL(V)'!$BM$32</c:f>
              <c:strCache>
                <c:ptCount val="1"/>
                <c:pt idx="0">
                  <c:v>Company 3</c:v>
                </c:pt>
              </c:strCache>
            </c:strRef>
          </c:tx>
          <c:spPr>
            <a:ln w="28575" cap="rnd">
              <a:solidFill>
                <a:schemeClr val="accent3"/>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DL(V)'!$BM$33:$BM$53</c:f>
              <c:numCache>
                <c:formatCode>General</c:formatCode>
                <c:ptCount val="21"/>
              </c:numCache>
            </c:numRef>
          </c:val>
          <c:smooth val="0"/>
        </c:ser>
        <c:ser>
          <c:idx val="3"/>
          <c:order val="3"/>
          <c:tx>
            <c:strRef>
              <c:f>'Scn9 2GHz ATG DL(A) TN DL(V)'!$BN$32</c:f>
              <c:strCache>
                <c:ptCount val="1"/>
                <c:pt idx="0">
                  <c:v>Company 4</c:v>
                </c:pt>
              </c:strCache>
            </c:strRef>
          </c:tx>
          <c:spPr>
            <a:ln w="28575" cap="rnd">
              <a:solidFill>
                <a:schemeClr val="accent4"/>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DL(V)'!$BN$33:$BN$53</c:f>
              <c:numCache>
                <c:formatCode>General</c:formatCode>
                <c:ptCount val="21"/>
              </c:numCache>
            </c:numRef>
          </c:val>
          <c:smooth val="0"/>
        </c:ser>
        <c:ser>
          <c:idx val="4"/>
          <c:order val="4"/>
          <c:tx>
            <c:strRef>
              <c:f>'Scn9 2GHz ATG DL(A) TN DL(V)'!$BO$32</c:f>
              <c:strCache>
                <c:ptCount val="1"/>
                <c:pt idx="0">
                  <c:v>Company 5</c:v>
                </c:pt>
              </c:strCache>
            </c:strRef>
          </c:tx>
          <c:spPr>
            <a:ln w="28575" cap="rnd">
              <a:solidFill>
                <a:schemeClr val="accent5"/>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DL(V)'!$BO$33:$BO$53</c:f>
              <c:numCache>
                <c:formatCode>General</c:formatCode>
                <c:ptCount val="21"/>
              </c:numCache>
            </c:numRef>
          </c:val>
          <c:smooth val="0"/>
        </c:ser>
        <c:ser>
          <c:idx val="5"/>
          <c:order val="5"/>
          <c:tx>
            <c:strRef>
              <c:f>'Scn9 2GHz ATG DL(A) TN DL(V)'!$BP$32</c:f>
              <c:strCache>
                <c:ptCount val="1"/>
                <c:pt idx="0">
                  <c:v>Company 6</c:v>
                </c:pt>
              </c:strCache>
            </c:strRef>
          </c:tx>
          <c:spPr>
            <a:ln w="28575" cap="rnd">
              <a:solidFill>
                <a:schemeClr val="accent6"/>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DL(V)'!$BP$33:$BP$53</c:f>
              <c:numCache>
                <c:formatCode>General</c:formatCode>
                <c:ptCount val="21"/>
              </c:numCache>
            </c:numRef>
          </c:val>
          <c:smooth val="0"/>
        </c:ser>
        <c:ser>
          <c:idx val="6"/>
          <c:order val="6"/>
          <c:tx>
            <c:strRef>
              <c:f>'Scn9 2GHz ATG DL(A) TN DL(V)'!$BQ$32</c:f>
              <c:strCache>
                <c:ptCount val="1"/>
                <c:pt idx="0">
                  <c:v>Company 7</c:v>
                </c:pt>
              </c:strCache>
            </c:strRef>
          </c:tx>
          <c:spPr>
            <a:ln w="28575" cap="rnd">
              <a:solidFill>
                <a:schemeClr val="accent1">
                  <a:lumMod val="60000"/>
                </a:schemeClr>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DL(V)'!$BQ$33:$BQ$53</c:f>
              <c:numCache>
                <c:formatCode>General</c:formatCode>
                <c:ptCount val="21"/>
              </c:numCache>
            </c:numRef>
          </c:val>
          <c:smooth val="0"/>
        </c:ser>
        <c:ser>
          <c:idx val="7"/>
          <c:order val="7"/>
          <c:tx>
            <c:strRef>
              <c:f>'Scn9 2GHz ATG DL(A) TN DL(V)'!$BR$32</c:f>
              <c:strCache>
                <c:ptCount val="1"/>
                <c:pt idx="0">
                  <c:v/>
                </c:pt>
              </c:strCache>
            </c:strRef>
          </c:tx>
          <c:spPr>
            <a:ln w="28575" cap="rnd">
              <a:solidFill>
                <a:schemeClr val="accent2">
                  <a:lumMod val="60000"/>
                </a:schemeClr>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DL(V)'!$BR$33:$BR$53</c:f>
              <c:numCache>
                <c:formatCode>General</c:formatCode>
                <c:ptCount val="21"/>
              </c:numCache>
            </c:numRef>
          </c:val>
          <c:smooth val="0"/>
        </c:ser>
        <c:ser>
          <c:idx val="8"/>
          <c:order val="8"/>
          <c:tx>
            <c:strRef>
              <c:f>'Scn9 2GHz ATG DL(A) TN DL(V)'!$BS$32</c:f>
              <c:strCache>
                <c:ptCount val="1"/>
                <c:pt idx="0">
                  <c:v/>
                </c:pt>
              </c:strCache>
            </c:strRef>
          </c:tx>
          <c:spPr>
            <a:ln w="28575" cap="rnd">
              <a:solidFill>
                <a:schemeClr val="accent3">
                  <a:lumMod val="60000"/>
                </a:schemeClr>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DL(V)'!$BS$33:$BS$53</c:f>
              <c:numCache>
                <c:formatCode>General</c:formatCode>
                <c:ptCount val="21"/>
              </c:numCache>
            </c:numRef>
          </c:val>
          <c:smooth val="0"/>
        </c:ser>
        <c:ser>
          <c:idx val="9"/>
          <c:order val="9"/>
          <c:tx>
            <c:strRef>
              <c:f>'Scn9 2GHz ATG DL(A) TN DL(V)'!$BT$32</c:f>
              <c:strCache>
                <c:ptCount val="1"/>
                <c:pt idx="0">
                  <c:v/>
                </c:pt>
              </c:strCache>
            </c:strRef>
          </c:tx>
          <c:spPr>
            <a:ln w="28575" cap="rnd">
              <a:solidFill>
                <a:schemeClr val="accent4">
                  <a:lumMod val="60000"/>
                </a:schemeClr>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DL(V)'!$BT$33:$BT$53</c:f>
              <c:numCache>
                <c:formatCode>General</c:formatCode>
                <c:ptCount val="21"/>
              </c:numCache>
            </c:numRef>
          </c:val>
          <c:smooth val="0"/>
        </c:ser>
        <c:ser>
          <c:idx val="10"/>
          <c:order val="10"/>
          <c:tx>
            <c:strRef>
              <c:f>'Scn9 2GHz ATG DL(A) TN DL(V)'!$BU$32</c:f>
              <c:strCache>
                <c:ptCount val="1"/>
                <c:pt idx="0">
                  <c:v/>
                </c:pt>
              </c:strCache>
            </c:strRef>
          </c:tx>
          <c:spPr>
            <a:ln w="28575" cap="rnd">
              <a:solidFill>
                <a:schemeClr val="accent5">
                  <a:lumMod val="60000"/>
                </a:schemeClr>
              </a:solidFill>
              <a:round/>
            </a:ln>
            <a:effectLst/>
          </c:spPr>
          <c:marker>
            <c:symbol val="none"/>
          </c:marker>
          <c:dLbls>
            <c:delete val="1"/>
          </c:dLbls>
          <c:cat>
            <c:numRef>
              <c:f>'Scn9 2GHz ATG DL(A) TN DL(V)'!$BJ$33:$BJ$53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DL(V)'!$BU$33:$BU$53</c:f>
              <c:numCache>
                <c:formatCode>General</c:formatCode>
                <c:ptCount val="21"/>
              </c:numCache>
            </c:numRef>
          </c:val>
          <c:smooth val="0"/>
        </c:ser>
        <c:dLbls>
          <c:showLegendKey val="0"/>
          <c:showVal val="0"/>
          <c:showCatName val="0"/>
          <c:showSerName val="0"/>
          <c:showPercent val="0"/>
          <c:showBubbleSize val="0"/>
        </c:dLbls>
        <c:marker val="0"/>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17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Avergae of all users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'Scn9 2GHz ATG DL(A) TN DL(V)'!$BZ$32</c:f>
              <c:strCache>
                <c:ptCount val="1"/>
                <c:pt idx="0">
                  <c:v>Ericsson</c:v>
                </c:pt>
              </c:strCache>
            </c:strRef>
          </c:tx>
          <c:spPr>
            <a:ln w="28575" cap="rnd">
              <a:solidFill>
                <a:schemeClr val="accent1"/>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DL(V)'!$BZ$33:$BZ$53</c:f>
              <c:numCache>
                <c:formatCode>General</c:formatCode>
                <c:ptCount val="21"/>
                <c:pt idx="0">
                  <c:v>0.0346620230306183</c:v>
                </c:pt>
                <c:pt idx="1">
                  <c:v>0.0333059274956082</c:v>
                </c:pt>
                <c:pt idx="2">
                  <c:v>0.0321771143360738</c:v>
                </c:pt>
                <c:pt idx="3">
                  <c:v>0.0311708728168769</c:v>
                </c:pt>
                <c:pt idx="4">
                  <c:v>0.0304012800182107</c:v>
                </c:pt>
                <c:pt idx="5">
                  <c:v>0.0297727226630573</c:v>
                </c:pt>
                <c:pt idx="6">
                  <c:v>0.0292618530841393</c:v>
                </c:pt>
                <c:pt idx="7">
                  <c:v>0.0288483543569362</c:v>
                </c:pt>
                <c:pt idx="8">
                  <c:v>0.0285148315022354</c:v>
                </c:pt>
                <c:pt idx="9">
                  <c:v>0.0282465941545684</c:v>
                </c:pt>
                <c:pt idx="10">
                  <c:v>0.0280313774727481</c:v>
                </c:pt>
                <c:pt idx="11">
                  <c:v>0.0278590384154898</c:v>
                </c:pt>
                <c:pt idx="12">
                  <c:v>0.0277212538505101</c:v>
                </c:pt>
                <c:pt idx="13">
                  <c:v>0.0276112373711501</c:v>
                </c:pt>
                <c:pt idx="14">
                  <c:v>0.0275234841033201</c:v>
                </c:pt>
                <c:pt idx="15">
                  <c:v>0.0274535473337112</c:v>
                </c:pt>
              </c:numCache>
            </c:numRef>
          </c:val>
          <c:smooth val="0"/>
        </c:ser>
        <c:ser>
          <c:idx val="1"/>
          <c:order val="1"/>
          <c:tx>
            <c:strRef>
              <c:f>'Scn9 2GHz ATG DL(A) TN DL(V)'!$CA$32</c:f>
              <c:strCache>
                <c:ptCount val="1"/>
                <c:pt idx="0">
                  <c:v>ZTE</c:v>
                </c:pt>
              </c:strCache>
            </c:strRef>
          </c:tx>
          <c:spPr>
            <a:ln w="28575" cap="rnd">
              <a:solidFill>
                <a:schemeClr val="accent2"/>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DL(V)'!$CA$33:$CA$53</c:f>
              <c:numCache>
                <c:formatCode>General</c:formatCode>
                <c:ptCount val="21"/>
              </c:numCache>
            </c:numRef>
          </c:val>
          <c:smooth val="0"/>
        </c:ser>
        <c:ser>
          <c:idx val="2"/>
          <c:order val="2"/>
          <c:tx>
            <c:strRef>
              <c:f>'Scn9 2GHz ATG DL(A) TN DL(V)'!$CB$32</c:f>
              <c:strCache>
                <c:ptCount val="1"/>
                <c:pt idx="0">
                  <c:v>Company 3</c:v>
                </c:pt>
              </c:strCache>
            </c:strRef>
          </c:tx>
          <c:spPr>
            <a:ln w="28575" cap="rnd">
              <a:solidFill>
                <a:schemeClr val="accent3"/>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DL(V)'!$CB$33:$CB$53</c:f>
              <c:numCache>
                <c:formatCode>General</c:formatCode>
                <c:ptCount val="21"/>
              </c:numCache>
            </c:numRef>
          </c:val>
          <c:smooth val="0"/>
        </c:ser>
        <c:ser>
          <c:idx val="3"/>
          <c:order val="3"/>
          <c:tx>
            <c:strRef>
              <c:f>'Scn9 2GHz ATG DL(A) TN DL(V)'!$CC$32</c:f>
              <c:strCache>
                <c:ptCount val="1"/>
                <c:pt idx="0">
                  <c:v>Company 4</c:v>
                </c:pt>
              </c:strCache>
            </c:strRef>
          </c:tx>
          <c:spPr>
            <a:ln w="28575" cap="rnd">
              <a:solidFill>
                <a:schemeClr val="accent4"/>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DL(V)'!$CC$33:$CC$53</c:f>
              <c:numCache>
                <c:formatCode>General</c:formatCode>
                <c:ptCount val="21"/>
              </c:numCache>
            </c:numRef>
          </c:val>
          <c:smooth val="0"/>
        </c:ser>
        <c:ser>
          <c:idx val="4"/>
          <c:order val="4"/>
          <c:tx>
            <c:strRef>
              <c:f>'Scn9 2GHz ATG DL(A) TN DL(V)'!$CD$32</c:f>
              <c:strCache>
                <c:ptCount val="1"/>
                <c:pt idx="0">
                  <c:v>Company 5</c:v>
                </c:pt>
              </c:strCache>
            </c:strRef>
          </c:tx>
          <c:spPr>
            <a:ln w="28575" cap="rnd">
              <a:solidFill>
                <a:schemeClr val="accent5"/>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DL(V)'!$CD$33:$CD$53</c:f>
              <c:numCache>
                <c:formatCode>General</c:formatCode>
                <c:ptCount val="21"/>
              </c:numCache>
            </c:numRef>
          </c:val>
          <c:smooth val="0"/>
        </c:ser>
        <c:ser>
          <c:idx val="5"/>
          <c:order val="5"/>
          <c:tx>
            <c:strRef>
              <c:f>'Scn9 2GHz ATG DL(A) TN DL(V)'!$CE$32</c:f>
              <c:strCache>
                <c:ptCount val="1"/>
                <c:pt idx="0">
                  <c:v>Company 6</c:v>
                </c:pt>
              </c:strCache>
            </c:strRef>
          </c:tx>
          <c:spPr>
            <a:ln w="28575" cap="rnd">
              <a:solidFill>
                <a:schemeClr val="accent6"/>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DL(V)'!$CE$33:$CE$53</c:f>
              <c:numCache>
                <c:formatCode>General</c:formatCode>
                <c:ptCount val="21"/>
              </c:numCache>
            </c:numRef>
          </c:val>
          <c:smooth val="0"/>
        </c:ser>
        <c:ser>
          <c:idx val="6"/>
          <c:order val="6"/>
          <c:tx>
            <c:strRef>
              <c:f>'Scn9 2GHz ATG DL(A) TN DL(V)'!$CF$32</c:f>
              <c:strCache>
                <c:ptCount val="1"/>
                <c:pt idx="0">
                  <c:v>Company 7</c:v>
                </c:pt>
              </c:strCache>
            </c:strRef>
          </c:tx>
          <c:spPr>
            <a:ln w="28575" cap="rnd">
              <a:solidFill>
                <a:schemeClr val="accent1">
                  <a:lumMod val="60000"/>
                </a:schemeClr>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DL(V)'!$CF$33:$CF$53</c:f>
              <c:numCache>
                <c:formatCode>General</c:formatCode>
                <c:ptCount val="21"/>
              </c:numCache>
            </c:numRef>
          </c:val>
          <c:smooth val="0"/>
        </c:ser>
        <c:ser>
          <c:idx val="7"/>
          <c:order val="7"/>
          <c:tx>
            <c:strRef>
              <c:f>'Scn9 2GHz ATG DL(A) TN DL(V)'!$CG$32</c:f>
              <c:strCache>
                <c:ptCount val="1"/>
                <c:pt idx="0">
                  <c:v/>
                </c:pt>
              </c:strCache>
            </c:strRef>
          </c:tx>
          <c:spPr>
            <a:ln w="28575" cap="rnd">
              <a:solidFill>
                <a:schemeClr val="accent2">
                  <a:lumMod val="60000"/>
                </a:schemeClr>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DL(V)'!$CG$33:$CG$53</c:f>
              <c:numCache>
                <c:formatCode>General</c:formatCode>
                <c:ptCount val="21"/>
              </c:numCache>
            </c:numRef>
          </c:val>
          <c:smooth val="0"/>
        </c:ser>
        <c:ser>
          <c:idx val="8"/>
          <c:order val="8"/>
          <c:tx>
            <c:strRef>
              <c:f>'Scn9 2GHz ATG DL(A) TN DL(V)'!$CH$32</c:f>
              <c:strCache>
                <c:ptCount val="1"/>
                <c:pt idx="0">
                  <c:v/>
                </c:pt>
              </c:strCache>
            </c:strRef>
          </c:tx>
          <c:spPr>
            <a:ln w="28575" cap="rnd">
              <a:solidFill>
                <a:schemeClr val="accent3">
                  <a:lumMod val="60000"/>
                </a:schemeClr>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DL(V)'!$CH$33:$CH$53</c:f>
              <c:numCache>
                <c:formatCode>General</c:formatCode>
                <c:ptCount val="21"/>
              </c:numCache>
            </c:numRef>
          </c:val>
          <c:smooth val="0"/>
        </c:ser>
        <c:ser>
          <c:idx val="9"/>
          <c:order val="9"/>
          <c:tx>
            <c:strRef>
              <c:f>'Scn9 2GHz ATG DL(A) TN DL(V)'!$CI$32</c:f>
              <c:strCache>
                <c:ptCount val="1"/>
                <c:pt idx="0">
                  <c:v/>
                </c:pt>
              </c:strCache>
            </c:strRef>
          </c:tx>
          <c:spPr>
            <a:ln w="28575" cap="rnd">
              <a:solidFill>
                <a:schemeClr val="accent4">
                  <a:lumMod val="60000"/>
                </a:schemeClr>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DL(V)'!$CI$33:$CI$53</c:f>
              <c:numCache>
                <c:formatCode>General</c:formatCode>
                <c:ptCount val="21"/>
              </c:numCache>
            </c:numRef>
          </c:val>
          <c:smooth val="0"/>
        </c:ser>
        <c:ser>
          <c:idx val="10"/>
          <c:order val="10"/>
          <c:tx>
            <c:strRef>
              <c:f>'Scn9 2GHz ATG DL(A) TN DL(V)'!$CJ$32</c:f>
              <c:strCache>
                <c:ptCount val="1"/>
                <c:pt idx="0">
                  <c:v/>
                </c:pt>
              </c:strCache>
            </c:strRef>
          </c:tx>
          <c:spPr>
            <a:ln w="28575" cap="rnd">
              <a:solidFill>
                <a:schemeClr val="accent5">
                  <a:lumMod val="60000"/>
                </a:schemeClr>
              </a:solidFill>
              <a:round/>
            </a:ln>
            <a:effectLst/>
          </c:spPr>
          <c:marker>
            <c:symbol val="none"/>
          </c:marker>
          <c:dLbls>
            <c:delete val="1"/>
          </c:dLbls>
          <c:cat>
            <c:numRef>
              <c:f>'Scn9 2GHz ATG DL(A) TN DL(V)'!$BY$33:$BY$53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DL(V)'!$CJ$33:$CJ$53</c:f>
              <c:numCache>
                <c:formatCode>General</c:formatCode>
                <c:ptCount val="21"/>
              </c:numCache>
            </c:numRef>
          </c:val>
          <c:smooth val="0"/>
        </c:ser>
        <c:dLbls>
          <c:showLegendKey val="0"/>
          <c:showVal val="0"/>
          <c:showCatName val="0"/>
          <c:showSerName val="0"/>
          <c:showPercent val="0"/>
          <c:showBubbleSize val="0"/>
        </c:dLbls>
        <c:marker val="0"/>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5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of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'Scn9 2GHz ATG DL(A) TN DL(V)'!$CO$32</c:f>
              <c:strCache>
                <c:ptCount val="1"/>
                <c:pt idx="0">
                  <c:v>Ericsson</c:v>
                </c:pt>
              </c:strCache>
            </c:strRef>
          </c:tx>
          <c:spPr>
            <a:ln w="28575" cap="rnd">
              <a:solidFill>
                <a:schemeClr val="accent1"/>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DL(V)'!$CO$33:$CO$53</c:f>
              <c:numCache>
                <c:formatCode>General</c:formatCode>
                <c:ptCount val="21"/>
                <c:pt idx="0">
                  <c:v>2.81807629605526</c:v>
                </c:pt>
                <c:pt idx="1">
                  <c:v>2.10005510812115</c:v>
                </c:pt>
                <c:pt idx="2">
                  <c:v>1.54708071958493</c:v>
                </c:pt>
                <c:pt idx="3">
                  <c:v>1.54708071945142</c:v>
                </c:pt>
                <c:pt idx="4">
                  <c:v>1.54708071934535</c:v>
                </c:pt>
                <c:pt idx="5">
                  <c:v>1.54708071926108</c:v>
                </c:pt>
                <c:pt idx="6">
                  <c:v>1.5126129092938</c:v>
                </c:pt>
                <c:pt idx="7">
                  <c:v>1.51261215293044</c:v>
                </c:pt>
                <c:pt idx="8">
                  <c:v>1.51261155212962</c:v>
                </c:pt>
                <c:pt idx="9">
                  <c:v>1.51261107489657</c:v>
                </c:pt>
                <c:pt idx="10">
                  <c:v>1.5126106958169</c:v>
                </c:pt>
                <c:pt idx="11">
                  <c:v>1.51261039470318</c:v>
                </c:pt>
                <c:pt idx="12">
                  <c:v>1.51261015552006</c:v>
                </c:pt>
                <c:pt idx="13">
                  <c:v>1.51260996553011</c:v>
                </c:pt>
                <c:pt idx="14">
                  <c:v>1.51260981461581</c:v>
                </c:pt>
                <c:pt idx="15">
                  <c:v>1.51260969474026</c:v>
                </c:pt>
              </c:numCache>
            </c:numRef>
          </c:val>
          <c:smooth val="0"/>
        </c:ser>
        <c:ser>
          <c:idx val="1"/>
          <c:order val="1"/>
          <c:tx>
            <c:strRef>
              <c:f>'Scn9 2GHz ATG DL(A) TN DL(V)'!$CP$32</c:f>
              <c:strCache>
                <c:ptCount val="1"/>
                <c:pt idx="0">
                  <c:v>ZTE</c:v>
                </c:pt>
              </c:strCache>
            </c:strRef>
          </c:tx>
          <c:spPr>
            <a:ln w="28575" cap="rnd">
              <a:solidFill>
                <a:schemeClr val="accent2"/>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DL(V)'!$CP$33:$CP$53</c:f>
              <c:numCache>
                <c:formatCode>General</c:formatCode>
                <c:ptCount val="21"/>
              </c:numCache>
            </c:numRef>
          </c:val>
          <c:smooth val="0"/>
        </c:ser>
        <c:ser>
          <c:idx val="2"/>
          <c:order val="2"/>
          <c:tx>
            <c:strRef>
              <c:f>'Scn9 2GHz ATG DL(A) TN DL(V)'!$CQ$32</c:f>
              <c:strCache>
                <c:ptCount val="1"/>
                <c:pt idx="0">
                  <c:v>Company 3</c:v>
                </c:pt>
              </c:strCache>
            </c:strRef>
          </c:tx>
          <c:spPr>
            <a:ln w="28575" cap="rnd">
              <a:solidFill>
                <a:schemeClr val="accent3"/>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DL(V)'!$CQ$33:$CQ$53</c:f>
              <c:numCache>
                <c:formatCode>General</c:formatCode>
                <c:ptCount val="21"/>
              </c:numCache>
            </c:numRef>
          </c:val>
          <c:smooth val="0"/>
        </c:ser>
        <c:ser>
          <c:idx val="3"/>
          <c:order val="3"/>
          <c:tx>
            <c:strRef>
              <c:f>'Scn9 2GHz ATG DL(A) TN DL(V)'!$CR$32</c:f>
              <c:strCache>
                <c:ptCount val="1"/>
                <c:pt idx="0">
                  <c:v>Company 4</c:v>
                </c:pt>
              </c:strCache>
            </c:strRef>
          </c:tx>
          <c:spPr>
            <a:ln w="28575" cap="rnd">
              <a:solidFill>
                <a:schemeClr val="accent4"/>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DL(V)'!$CR$33:$CR$53</c:f>
              <c:numCache>
                <c:formatCode>General</c:formatCode>
                <c:ptCount val="21"/>
              </c:numCache>
            </c:numRef>
          </c:val>
          <c:smooth val="0"/>
        </c:ser>
        <c:ser>
          <c:idx val="4"/>
          <c:order val="4"/>
          <c:tx>
            <c:strRef>
              <c:f>'Scn9 2GHz ATG DL(A) TN DL(V)'!$CS$32</c:f>
              <c:strCache>
                <c:ptCount val="1"/>
                <c:pt idx="0">
                  <c:v>Company 5</c:v>
                </c:pt>
              </c:strCache>
            </c:strRef>
          </c:tx>
          <c:spPr>
            <a:ln w="28575" cap="rnd">
              <a:solidFill>
                <a:schemeClr val="accent5"/>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DL(V)'!$CS$33:$CS$53</c:f>
              <c:numCache>
                <c:formatCode>General</c:formatCode>
                <c:ptCount val="21"/>
              </c:numCache>
            </c:numRef>
          </c:val>
          <c:smooth val="0"/>
        </c:ser>
        <c:ser>
          <c:idx val="5"/>
          <c:order val="5"/>
          <c:tx>
            <c:strRef>
              <c:f>'Scn9 2GHz ATG DL(A) TN DL(V)'!$CT$32</c:f>
              <c:strCache>
                <c:ptCount val="1"/>
                <c:pt idx="0">
                  <c:v>Company 6</c:v>
                </c:pt>
              </c:strCache>
            </c:strRef>
          </c:tx>
          <c:spPr>
            <a:ln w="28575" cap="rnd">
              <a:solidFill>
                <a:schemeClr val="accent6"/>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DL(V)'!$CT$33:$CT$53</c:f>
              <c:numCache>
                <c:formatCode>General</c:formatCode>
                <c:ptCount val="21"/>
              </c:numCache>
            </c:numRef>
          </c:val>
          <c:smooth val="0"/>
        </c:ser>
        <c:ser>
          <c:idx val="6"/>
          <c:order val="6"/>
          <c:tx>
            <c:strRef>
              <c:f>'Scn9 2GHz ATG DL(A) TN DL(V)'!$CU$32</c:f>
              <c:strCache>
                <c:ptCount val="1"/>
                <c:pt idx="0">
                  <c:v>Company 7</c:v>
                </c:pt>
              </c:strCache>
            </c:strRef>
          </c:tx>
          <c:spPr>
            <a:ln w="28575" cap="rnd">
              <a:solidFill>
                <a:schemeClr val="accent1">
                  <a:lumMod val="60000"/>
                </a:schemeClr>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DL(V)'!$CU$33:$CU$53</c:f>
              <c:numCache>
                <c:formatCode>General</c:formatCode>
                <c:ptCount val="21"/>
              </c:numCache>
            </c:numRef>
          </c:val>
          <c:smooth val="0"/>
        </c:ser>
        <c:ser>
          <c:idx val="7"/>
          <c:order val="7"/>
          <c:tx>
            <c:strRef>
              <c:f>'Scn9 2GHz ATG DL(A) TN DL(V)'!$CV$32</c:f>
              <c:strCache>
                <c:ptCount val="1"/>
                <c:pt idx="0">
                  <c:v/>
                </c:pt>
              </c:strCache>
            </c:strRef>
          </c:tx>
          <c:spPr>
            <a:ln w="28575" cap="rnd">
              <a:solidFill>
                <a:schemeClr val="accent2">
                  <a:lumMod val="60000"/>
                </a:schemeClr>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DL(V)'!$CV$33:$CV$53</c:f>
              <c:numCache>
                <c:formatCode>General</c:formatCode>
                <c:ptCount val="21"/>
              </c:numCache>
            </c:numRef>
          </c:val>
          <c:smooth val="0"/>
        </c:ser>
        <c:ser>
          <c:idx val="8"/>
          <c:order val="8"/>
          <c:tx>
            <c:strRef>
              <c:f>'Scn9 2GHz ATG DL(A) TN DL(V)'!$CW$32</c:f>
              <c:strCache>
                <c:ptCount val="1"/>
                <c:pt idx="0">
                  <c:v/>
                </c:pt>
              </c:strCache>
            </c:strRef>
          </c:tx>
          <c:spPr>
            <a:ln w="28575" cap="rnd">
              <a:solidFill>
                <a:schemeClr val="accent3">
                  <a:lumMod val="60000"/>
                </a:schemeClr>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DL(V)'!$CW$33:$CW$53</c:f>
              <c:numCache>
                <c:formatCode>General</c:formatCode>
                <c:ptCount val="21"/>
              </c:numCache>
            </c:numRef>
          </c:val>
          <c:smooth val="0"/>
        </c:ser>
        <c:ser>
          <c:idx val="9"/>
          <c:order val="9"/>
          <c:tx>
            <c:strRef>
              <c:f>'Scn9 2GHz ATG DL(A) TN DL(V)'!$CX$32</c:f>
              <c:strCache>
                <c:ptCount val="1"/>
                <c:pt idx="0">
                  <c:v/>
                </c:pt>
              </c:strCache>
            </c:strRef>
          </c:tx>
          <c:spPr>
            <a:ln w="28575" cap="rnd">
              <a:solidFill>
                <a:schemeClr val="accent4">
                  <a:lumMod val="60000"/>
                </a:schemeClr>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DL(V)'!$CX$33:$CX$53</c:f>
              <c:numCache>
                <c:formatCode>General</c:formatCode>
                <c:ptCount val="21"/>
              </c:numCache>
            </c:numRef>
          </c:val>
          <c:smooth val="0"/>
        </c:ser>
        <c:ser>
          <c:idx val="10"/>
          <c:order val="10"/>
          <c:tx>
            <c:strRef>
              <c:f>'Scn9 2GHz ATG DL(A) TN DL(V)'!$CY$32</c:f>
              <c:strCache>
                <c:ptCount val="1"/>
                <c:pt idx="0">
                  <c:v/>
                </c:pt>
              </c:strCache>
            </c:strRef>
          </c:tx>
          <c:spPr>
            <a:ln w="28575" cap="rnd">
              <a:solidFill>
                <a:schemeClr val="accent5">
                  <a:lumMod val="60000"/>
                </a:schemeClr>
              </a:solidFill>
              <a:round/>
            </a:ln>
            <a:effectLst/>
          </c:spPr>
          <c:marker>
            <c:symbol val="none"/>
          </c:marker>
          <c:dLbls>
            <c:delete val="1"/>
          </c:dLbls>
          <c:cat>
            <c:numRef>
              <c:f>'Scn9 2GHz ATG DL(A) TN DL(V)'!$CN$33:$CN$53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DL(V)'!$CY$33:$CY$53</c:f>
              <c:numCache>
                <c:formatCode>General</c:formatCode>
                <c:ptCount val="21"/>
              </c:numCache>
            </c:numRef>
          </c:val>
          <c:smooth val="0"/>
        </c:ser>
        <c:dLbls>
          <c:showLegendKey val="0"/>
          <c:showVal val="0"/>
          <c:showCatName val="0"/>
          <c:showSerName val="0"/>
          <c:showPercent val="0"/>
          <c:showBubbleSize val="0"/>
        </c:dLbls>
        <c:marker val="0"/>
        <c:smooth val="0"/>
        <c:axId val="1742209888"/>
        <c:axId val="1742210720"/>
      </c:lineChart>
      <c:catAx>
        <c:axId val="1742209888"/>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manualLayout>
              <c:xMode val="edge"/>
              <c:yMode val="edge"/>
              <c:x val="0.469230361385247"/>
              <c:y val="0.834677386201093"/>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742210720"/>
        <c:crosses val="autoZero"/>
        <c:auto val="1"/>
        <c:lblAlgn val="ctr"/>
        <c:lblOffset val="100"/>
        <c:noMultiLvlLbl val="0"/>
      </c:catAx>
      <c:valAx>
        <c:axId val="1742210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74220988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'Scn9 2GHz ATG DL(A) TN DL(V)'!$DD$32</c:f>
              <c:strCache>
                <c:ptCount val="1"/>
                <c:pt idx="0">
                  <c:v>Ericsson</c:v>
                </c:pt>
              </c:strCache>
            </c:strRef>
          </c:tx>
          <c:spPr>
            <a:ln w="28575" cap="rnd">
              <a:solidFill>
                <a:schemeClr val="accent1"/>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DL(V)'!$DD$33:$DD$53</c:f>
              <c:numCache>
                <c:formatCode>General</c:formatCode>
                <c:ptCount val="21"/>
                <c:pt idx="0">
                  <c:v>0.891055439767652</c:v>
                </c:pt>
                <c:pt idx="1">
                  <c:v>0.861792562254349</c:v>
                </c:pt>
                <c:pt idx="2">
                  <c:v>0.837285157945877</c:v>
                </c:pt>
                <c:pt idx="3">
                  <c:v>0.812752537776718</c:v>
                </c:pt>
                <c:pt idx="4">
                  <c:v>0.795765401344262</c:v>
                </c:pt>
                <c:pt idx="5">
                  <c:v>0.781839849953792</c:v>
                </c:pt>
                <c:pt idx="6">
                  <c:v>0.770487539663312</c:v>
                </c:pt>
                <c:pt idx="7">
                  <c:v>0.761276568021818</c:v>
                </c:pt>
                <c:pt idx="8">
                  <c:v>0.753832524361675</c:v>
                </c:pt>
                <c:pt idx="9">
                  <c:v>0.747836169022487</c:v>
                </c:pt>
                <c:pt idx="10">
                  <c:v>0.743018986016164</c:v>
                </c:pt>
                <c:pt idx="11">
                  <c:v>0.73915762521044</c:v>
                </c:pt>
                <c:pt idx="12">
                  <c:v>0.736067981407362</c:v>
                </c:pt>
                <c:pt idx="13">
                  <c:v>0.733599408985552</c:v>
                </c:pt>
                <c:pt idx="14">
                  <c:v>0.731629369565312</c:v>
                </c:pt>
                <c:pt idx="15">
                  <c:v>0.730058662304645</c:v>
                </c:pt>
              </c:numCache>
            </c:numRef>
          </c:val>
          <c:smooth val="0"/>
        </c:ser>
        <c:ser>
          <c:idx val="1"/>
          <c:order val="1"/>
          <c:tx>
            <c:strRef>
              <c:f>'Scn9 2GHz ATG DL(A) TN DL(V)'!$DE$32</c:f>
              <c:strCache>
                <c:ptCount val="1"/>
                <c:pt idx="0">
                  <c:v>ZTE</c:v>
                </c:pt>
              </c:strCache>
            </c:strRef>
          </c:tx>
          <c:spPr>
            <a:ln w="28575" cap="rnd">
              <a:solidFill>
                <a:schemeClr val="accent2"/>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DL(V)'!$DE$33:$DE$53</c:f>
              <c:numCache>
                <c:formatCode>General</c:formatCode>
                <c:ptCount val="21"/>
              </c:numCache>
            </c:numRef>
          </c:val>
          <c:smooth val="0"/>
        </c:ser>
        <c:ser>
          <c:idx val="2"/>
          <c:order val="2"/>
          <c:tx>
            <c:strRef>
              <c:f>'Scn9 2GHz ATG DL(A) TN DL(V)'!$DF$32</c:f>
              <c:strCache>
                <c:ptCount val="1"/>
                <c:pt idx="0">
                  <c:v>Company 3</c:v>
                </c:pt>
              </c:strCache>
            </c:strRef>
          </c:tx>
          <c:spPr>
            <a:ln w="28575" cap="rnd">
              <a:solidFill>
                <a:schemeClr val="accent3"/>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DL(V)'!$DF$33:$DF$53</c:f>
              <c:numCache>
                <c:formatCode>General</c:formatCode>
                <c:ptCount val="21"/>
              </c:numCache>
            </c:numRef>
          </c:val>
          <c:smooth val="0"/>
        </c:ser>
        <c:ser>
          <c:idx val="3"/>
          <c:order val="3"/>
          <c:tx>
            <c:strRef>
              <c:f>'Scn9 2GHz ATG DL(A) TN DL(V)'!$DG$32</c:f>
              <c:strCache>
                <c:ptCount val="1"/>
                <c:pt idx="0">
                  <c:v>Company 4</c:v>
                </c:pt>
              </c:strCache>
            </c:strRef>
          </c:tx>
          <c:spPr>
            <a:ln w="28575" cap="rnd">
              <a:solidFill>
                <a:schemeClr val="accent4"/>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DL(V)'!$DG$33:$DG$53</c:f>
              <c:numCache>
                <c:formatCode>General</c:formatCode>
                <c:ptCount val="21"/>
              </c:numCache>
            </c:numRef>
          </c:val>
          <c:smooth val="0"/>
        </c:ser>
        <c:ser>
          <c:idx val="4"/>
          <c:order val="4"/>
          <c:tx>
            <c:strRef>
              <c:f>'Scn9 2GHz ATG DL(A) TN DL(V)'!$DH$32</c:f>
              <c:strCache>
                <c:ptCount val="1"/>
                <c:pt idx="0">
                  <c:v>Company 5</c:v>
                </c:pt>
              </c:strCache>
            </c:strRef>
          </c:tx>
          <c:spPr>
            <a:ln w="28575" cap="rnd">
              <a:solidFill>
                <a:schemeClr val="accent5"/>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DL(V)'!$DH$33:$DH$53</c:f>
              <c:numCache>
                <c:formatCode>General</c:formatCode>
                <c:ptCount val="21"/>
              </c:numCache>
            </c:numRef>
          </c:val>
          <c:smooth val="0"/>
        </c:ser>
        <c:ser>
          <c:idx val="5"/>
          <c:order val="5"/>
          <c:tx>
            <c:strRef>
              <c:f>'Scn9 2GHz ATG DL(A) TN DL(V)'!$DI$32</c:f>
              <c:strCache>
                <c:ptCount val="1"/>
                <c:pt idx="0">
                  <c:v>Company 6</c:v>
                </c:pt>
              </c:strCache>
            </c:strRef>
          </c:tx>
          <c:spPr>
            <a:ln w="28575" cap="rnd">
              <a:solidFill>
                <a:schemeClr val="accent6"/>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DL(V)'!$DI$33:$DI$53</c:f>
              <c:numCache>
                <c:formatCode>General</c:formatCode>
                <c:ptCount val="21"/>
              </c:numCache>
            </c:numRef>
          </c:val>
          <c:smooth val="0"/>
        </c:ser>
        <c:ser>
          <c:idx val="6"/>
          <c:order val="6"/>
          <c:tx>
            <c:strRef>
              <c:f>'Scn9 2GHz ATG DL(A) TN DL(V)'!$DJ$32</c:f>
              <c:strCache>
                <c:ptCount val="1"/>
                <c:pt idx="0">
                  <c:v>Company 7</c:v>
                </c:pt>
              </c:strCache>
            </c:strRef>
          </c:tx>
          <c:spPr>
            <a:ln w="28575" cap="rnd">
              <a:solidFill>
                <a:schemeClr val="accent1">
                  <a:lumMod val="60000"/>
                </a:schemeClr>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DL(V)'!$DJ$33:$DJ$53</c:f>
              <c:numCache>
                <c:formatCode>General</c:formatCode>
                <c:ptCount val="21"/>
              </c:numCache>
            </c:numRef>
          </c:val>
          <c:smooth val="0"/>
        </c:ser>
        <c:ser>
          <c:idx val="7"/>
          <c:order val="7"/>
          <c:tx>
            <c:strRef>
              <c:f>'Scn9 2GHz ATG DL(A) TN DL(V)'!$DK$32</c:f>
              <c:strCache>
                <c:ptCount val="1"/>
                <c:pt idx="0">
                  <c:v/>
                </c:pt>
              </c:strCache>
            </c:strRef>
          </c:tx>
          <c:spPr>
            <a:ln w="28575" cap="rnd">
              <a:solidFill>
                <a:schemeClr val="accent2">
                  <a:lumMod val="60000"/>
                </a:schemeClr>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DL(V)'!$DK$33:$DK$53</c:f>
              <c:numCache>
                <c:formatCode>General</c:formatCode>
                <c:ptCount val="21"/>
              </c:numCache>
            </c:numRef>
          </c:val>
          <c:smooth val="0"/>
        </c:ser>
        <c:ser>
          <c:idx val="8"/>
          <c:order val="8"/>
          <c:tx>
            <c:strRef>
              <c:f>'Scn9 2GHz ATG DL(A) TN DL(V)'!$DL$32</c:f>
              <c:strCache>
                <c:ptCount val="1"/>
                <c:pt idx="0">
                  <c:v/>
                </c:pt>
              </c:strCache>
            </c:strRef>
          </c:tx>
          <c:spPr>
            <a:ln w="28575" cap="rnd">
              <a:solidFill>
                <a:schemeClr val="accent3">
                  <a:lumMod val="60000"/>
                </a:schemeClr>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DL(V)'!$DL$33:$DL$53</c:f>
              <c:numCache>
                <c:formatCode>General</c:formatCode>
                <c:ptCount val="21"/>
              </c:numCache>
            </c:numRef>
          </c:val>
          <c:smooth val="0"/>
        </c:ser>
        <c:ser>
          <c:idx val="9"/>
          <c:order val="9"/>
          <c:tx>
            <c:strRef>
              <c:f>'Scn9 2GHz ATG DL(A) TN DL(V)'!$DM$32</c:f>
              <c:strCache>
                <c:ptCount val="1"/>
                <c:pt idx="0">
                  <c:v/>
                </c:pt>
              </c:strCache>
            </c:strRef>
          </c:tx>
          <c:spPr>
            <a:ln w="28575" cap="rnd">
              <a:solidFill>
                <a:schemeClr val="accent4">
                  <a:lumMod val="60000"/>
                </a:schemeClr>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DL(V)'!$DM$33:$DM$53</c:f>
              <c:numCache>
                <c:formatCode>General</c:formatCode>
                <c:ptCount val="21"/>
              </c:numCache>
            </c:numRef>
          </c:val>
          <c:smooth val="0"/>
        </c:ser>
        <c:ser>
          <c:idx val="10"/>
          <c:order val="10"/>
          <c:tx>
            <c:strRef>
              <c:f>'Scn9 2GHz ATG DL(A) TN DL(V)'!$DN$32</c:f>
              <c:strCache>
                <c:ptCount val="1"/>
                <c:pt idx="0">
                  <c:v/>
                </c:pt>
              </c:strCache>
            </c:strRef>
          </c:tx>
          <c:spPr>
            <a:ln w="28575" cap="rnd">
              <a:solidFill>
                <a:schemeClr val="accent5">
                  <a:lumMod val="60000"/>
                </a:schemeClr>
              </a:solidFill>
              <a:round/>
            </a:ln>
            <a:effectLst/>
          </c:spPr>
          <c:marker>
            <c:symbol val="none"/>
          </c:marker>
          <c:dLbls>
            <c:delete val="1"/>
          </c:dLbls>
          <c:cat>
            <c:numRef>
              <c:f>'Scn9 2GHz ATG DL(A) TN DL(V)'!$DC$33:$DC$53</c:f>
              <c:numCache>
                <c:formatCode>General</c:formatCode>
                <c:ptCount val="21"/>
                <c:pt idx="0">
                  <c:v>35</c:v>
                </c:pt>
                <c:pt idx="1">
                  <c:v>36</c:v>
                </c:pt>
                <c:pt idx="2">
                  <c:v>37</c:v>
                </c:pt>
                <c:pt idx="3">
                  <c:v>38</c:v>
                </c:pt>
                <c:pt idx="4">
                  <c:v>39</c:v>
                </c:pt>
                <c:pt idx="5">
                  <c:v>40</c:v>
                </c:pt>
                <c:pt idx="6">
                  <c:v>41</c:v>
                </c:pt>
                <c:pt idx="7">
                  <c:v>42</c:v>
                </c:pt>
                <c:pt idx="8">
                  <c:v>43</c:v>
                </c:pt>
                <c:pt idx="9">
                  <c:v>44</c:v>
                </c:pt>
                <c:pt idx="10">
                  <c:v>45</c:v>
                </c:pt>
                <c:pt idx="11">
                  <c:v>46</c:v>
                </c:pt>
                <c:pt idx="12">
                  <c:v>47</c:v>
                </c:pt>
                <c:pt idx="13">
                  <c:v>48</c:v>
                </c:pt>
                <c:pt idx="14">
                  <c:v>49</c:v>
                </c:pt>
                <c:pt idx="15">
                  <c:v>50</c:v>
                </c:pt>
                <c:pt idx="16">
                  <c:v>51</c:v>
                </c:pt>
                <c:pt idx="17">
                  <c:v>52</c:v>
                </c:pt>
                <c:pt idx="18">
                  <c:v>53</c:v>
                </c:pt>
                <c:pt idx="19">
                  <c:v>54</c:v>
                </c:pt>
                <c:pt idx="20">
                  <c:v>55</c:v>
                </c:pt>
              </c:numCache>
            </c:numRef>
          </c:cat>
          <c:val>
            <c:numRef>
              <c:f>'Scn9 2GHz ATG DL(A) TN DL(V)'!$DN$33:$DN$53</c:f>
              <c:numCache>
                <c:formatCode>General</c:formatCode>
                <c:ptCount val="21"/>
              </c:numCache>
            </c:numRef>
          </c:val>
          <c:smooth val="0"/>
        </c:ser>
        <c:dLbls>
          <c:showLegendKey val="0"/>
          <c:showVal val="0"/>
          <c:showCatName val="0"/>
          <c:showSerName val="0"/>
          <c:showPercent val="0"/>
          <c:showBubbleSize val="0"/>
        </c:dLbls>
        <c:marker val="0"/>
        <c:smooth val="0"/>
        <c:axId val="1011715440"/>
        <c:axId val="1011731664"/>
      </c:lineChart>
      <c:catAx>
        <c:axId val="1011715440"/>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011731664"/>
        <c:crosses val="autoZero"/>
        <c:auto val="1"/>
        <c:lblAlgn val="ctr"/>
        <c:lblOffset val="100"/>
        <c:noMultiLvlLbl val="0"/>
      </c:catAx>
      <c:valAx>
        <c:axId val="10117316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01171544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 - (20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UL(V)'!$B$32</c:f>
              <c:strCache>
                <c:ptCount val="1"/>
                <c:pt idx="0">
                  <c:v>Ericsson</c:v>
                </c:pt>
              </c:strCache>
            </c:strRef>
          </c:tx>
          <c:spPr>
            <a:ln w="28575" cap="rnd">
              <a:solidFill>
                <a:schemeClr val="accent1"/>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UL(V)'!$B$33:$B$53</c:f>
              <c:numCache>
                <c:formatCode>General</c:formatCode>
                <c:ptCount val="21"/>
                <c:pt idx="0">
                  <c:v>0.703688002161618</c:v>
                </c:pt>
                <c:pt idx="1">
                  <c:v>0.555811017249541</c:v>
                </c:pt>
                <c:pt idx="2">
                  <c:v>0.35949979785207</c:v>
                </c:pt>
                <c:pt idx="3">
                  <c:v>0.26124237565025</c:v>
                </c:pt>
                <c:pt idx="4">
                  <c:v>0.179211682398472</c:v>
                </c:pt>
                <c:pt idx="5">
                  <c:v>0.157612652905725</c:v>
                </c:pt>
                <c:pt idx="6">
                  <c:v>0.08993698645543</c:v>
                </c:pt>
                <c:pt idx="7">
                  <c:v>0.0693935604504703</c:v>
                </c:pt>
                <c:pt idx="8">
                  <c:v>0.0553065150911913</c:v>
                </c:pt>
                <c:pt idx="9">
                  <c:v>0.021365294936071</c:v>
                </c:pt>
                <c:pt idx="10">
                  <c:v>0.0213399703093975</c:v>
                </c:pt>
                <c:pt idx="11">
                  <c:v>0.0213198542341142</c:v>
                </c:pt>
                <c:pt idx="12">
                  <c:v>0.0213038754618644</c:v>
                </c:pt>
                <c:pt idx="13">
                  <c:v>0.0180862060349285</c:v>
                </c:pt>
                <c:pt idx="14">
                  <c:v>0.0145444343663481</c:v>
                </c:pt>
                <c:pt idx="15">
                  <c:v>0.0117309260179055</c:v>
                </c:pt>
                <c:pt idx="16">
                  <c:v>0.00949596387668228</c:v>
                </c:pt>
                <c:pt idx="17">
                  <c:v>0.00772059902808264</c:v>
                </c:pt>
                <c:pt idx="18">
                  <c:v>0.00631033160169991</c:v>
                </c:pt>
                <c:pt idx="19">
                  <c:v>0.00519008797200682</c:v>
                </c:pt>
                <c:pt idx="20">
                  <c:v>0.0043002289110361</c:v>
                </c:pt>
              </c:numCache>
            </c:numRef>
          </c:val>
          <c:smooth val="0"/>
        </c:ser>
        <c:ser>
          <c:idx val="1"/>
          <c:order val="1"/>
          <c:tx>
            <c:strRef>
              <c:f>'Scn10 2GHz ATG UL(A) TN UL(V)'!$C$32</c:f>
              <c:strCache>
                <c:ptCount val="1"/>
                <c:pt idx="0">
                  <c:v>ZTE</c:v>
                </c:pt>
              </c:strCache>
            </c:strRef>
          </c:tx>
          <c:spPr>
            <a:ln w="28575" cap="rnd">
              <a:solidFill>
                <a:schemeClr val="accent2"/>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UL(V)'!$C$33:$C$53</c:f>
              <c:numCache>
                <c:formatCode>General</c:formatCode>
                <c:ptCount val="21"/>
                <c:pt idx="0">
                  <c:v>0.0679924299592738</c:v>
                </c:pt>
                <c:pt idx="1">
                  <c:v>0.046219172703299</c:v>
                </c:pt>
                <c:pt idx="2">
                  <c:v>0.0325294809573662</c:v>
                </c:pt>
                <c:pt idx="3">
                  <c:v>0.0161678668185838</c:v>
                </c:pt>
                <c:pt idx="4">
                  <c:v>0.011491470391356</c:v>
                </c:pt>
                <c:pt idx="5">
                  <c:v>0.00859506008682454</c:v>
                </c:pt>
                <c:pt idx="6">
                  <c:v>0.00675260238719444</c:v>
                </c:pt>
                <c:pt idx="7">
                  <c:v>0.00670059226591802</c:v>
                </c:pt>
                <c:pt idx="8">
                  <c:v>0.00665927911918107</c:v>
                </c:pt>
                <c:pt idx="9">
                  <c:v>0.00662646289578683</c:v>
                </c:pt>
                <c:pt idx="10">
                  <c:v>0.00660039602750073</c:v>
                </c:pt>
                <c:pt idx="11">
                  <c:v>0.00373210034232407</c:v>
                </c:pt>
                <c:pt idx="12" c:formatCode="0.00E+00">
                  <c:v>5.32142055975626e-6</c:v>
                </c:pt>
                <c:pt idx="13" c:formatCode="0.00E+00">
                  <c:v>4.26885794491128e-6</c:v>
                </c:pt>
                <c:pt idx="14" c:formatCode="0.00E+00">
                  <c:v>3.43277771763795e-6</c:v>
                </c:pt>
                <c:pt idx="15" c:formatCode="0.00E+00">
                  <c:v>2.76865557147232e-6</c:v>
                </c:pt>
                <c:pt idx="16" c:formatCode="0.00E+00">
                  <c:v>2.24112455260439e-6</c:v>
                </c:pt>
                <c:pt idx="17" c:formatCode="0.00E+00">
                  <c:v>1.82209178856141e-6</c:v>
                </c:pt>
                <c:pt idx="18" c:formatCode="0.00E+00">
                  <c:v>1.48924227394431e-6</c:v>
                </c:pt>
                <c:pt idx="19" c:formatCode="0.00E+00">
                  <c:v>1.22485045439547e-6</c:v>
                </c:pt>
                <c:pt idx="20" c:formatCode="0.00E+00">
                  <c:v>1.01483654812995e-6</c:v>
                </c:pt>
              </c:numCache>
            </c:numRef>
          </c:val>
          <c:smooth val="0"/>
        </c:ser>
        <c:ser>
          <c:idx val="2"/>
          <c:order val="2"/>
          <c:tx>
            <c:strRef>
              <c:f>'Scn10 2GHz ATG UL(A) TN UL(V)'!$D$32</c:f>
              <c:strCache>
                <c:ptCount val="1"/>
                <c:pt idx="0">
                  <c:v>Company 3</c:v>
                </c:pt>
              </c:strCache>
            </c:strRef>
          </c:tx>
          <c:spPr>
            <a:ln w="28575" cap="rnd">
              <a:solidFill>
                <a:schemeClr val="accent3"/>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UL(V)'!$D$33:$D$53</c:f>
              <c:numCache>
                <c:formatCode>General</c:formatCode>
                <c:ptCount val="21"/>
              </c:numCache>
            </c:numRef>
          </c:val>
          <c:smooth val="0"/>
        </c:ser>
        <c:ser>
          <c:idx val="3"/>
          <c:order val="3"/>
          <c:tx>
            <c:strRef>
              <c:f>'Scn10 2GHz ATG UL(A) TN UL(V)'!$E$32</c:f>
              <c:strCache>
                <c:ptCount val="1"/>
                <c:pt idx="0">
                  <c:v>Company 4</c:v>
                </c:pt>
              </c:strCache>
            </c:strRef>
          </c:tx>
          <c:spPr>
            <a:ln w="28575" cap="rnd">
              <a:solidFill>
                <a:schemeClr val="accent4"/>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UL(V)'!$E$33:$E$53</c:f>
              <c:numCache>
                <c:formatCode>General</c:formatCode>
                <c:ptCount val="21"/>
              </c:numCache>
            </c:numRef>
          </c:val>
          <c:smooth val="0"/>
        </c:ser>
        <c:ser>
          <c:idx val="4"/>
          <c:order val="4"/>
          <c:tx>
            <c:strRef>
              <c:f>'Scn10 2GHz ATG UL(A) TN UL(V)'!$F$32</c:f>
              <c:strCache>
                <c:ptCount val="1"/>
                <c:pt idx="0">
                  <c:v>Company 5</c:v>
                </c:pt>
              </c:strCache>
            </c:strRef>
          </c:tx>
          <c:spPr>
            <a:ln w="28575" cap="rnd">
              <a:solidFill>
                <a:schemeClr val="accent5"/>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UL(V)'!$F$33:$F$53</c:f>
              <c:numCache>
                <c:formatCode>General</c:formatCode>
                <c:ptCount val="21"/>
              </c:numCache>
            </c:numRef>
          </c:val>
          <c:smooth val="0"/>
        </c:ser>
        <c:ser>
          <c:idx val="5"/>
          <c:order val="5"/>
          <c:tx>
            <c:strRef>
              <c:f>'Scn10 2GHz ATG UL(A) TN UL(V)'!$G$32</c:f>
              <c:strCache>
                <c:ptCount val="1"/>
                <c:pt idx="0">
                  <c:v>Company 6</c:v>
                </c:pt>
              </c:strCache>
            </c:strRef>
          </c:tx>
          <c:spPr>
            <a:ln w="28575" cap="rnd">
              <a:solidFill>
                <a:schemeClr val="accent6"/>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UL(V)'!$G$33:$G$53</c:f>
              <c:numCache>
                <c:formatCode>General</c:formatCode>
                <c:ptCount val="21"/>
              </c:numCache>
            </c:numRef>
          </c:val>
          <c:smooth val="0"/>
        </c:ser>
        <c:ser>
          <c:idx val="6"/>
          <c:order val="6"/>
          <c:tx>
            <c:strRef>
              <c:f>'Scn10 2GHz ATG UL(A) TN UL(V)'!$H$32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UL(V)'!$H$33:$H$53</c:f>
              <c:numCache>
                <c:formatCode>General</c:formatCode>
                <c:ptCount val="21"/>
              </c:numCache>
            </c:numRef>
          </c:val>
          <c:smooth val="0"/>
        </c:ser>
        <c:ser>
          <c:idx val="7"/>
          <c:order val="7"/>
          <c:tx>
            <c:strRef>
              <c:f>'Scn10 2GHz ATG UL(A) TN UL(V)'!$I$32</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UL(V)'!$I$33:$I$53</c:f>
              <c:numCache>
                <c:formatCode>General</c:formatCode>
                <c:ptCount val="21"/>
              </c:numCache>
            </c:numRef>
          </c:val>
          <c:smooth val="0"/>
        </c:ser>
        <c:ser>
          <c:idx val="8"/>
          <c:order val="8"/>
          <c:tx>
            <c:strRef>
              <c:f>'Scn10 2GHz ATG UL(A) TN UL(V)'!$J$32</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UL(V)'!$J$33:$J$53</c:f>
              <c:numCache>
                <c:formatCode>General</c:formatCode>
                <c:ptCount val="21"/>
              </c:numCache>
            </c:numRef>
          </c:val>
          <c:smooth val="0"/>
        </c:ser>
        <c:ser>
          <c:idx val="9"/>
          <c:order val="9"/>
          <c:tx>
            <c:strRef>
              <c:f>'Scn10 2GHz ATG UL(A) TN UL(V)'!$K$32</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UL(V)'!$K$33:$K$53</c:f>
              <c:numCache>
                <c:formatCode>General</c:formatCode>
                <c:ptCount val="21"/>
              </c:numCache>
            </c:numRef>
          </c:val>
          <c:smooth val="0"/>
        </c:ser>
        <c:ser>
          <c:idx val="10"/>
          <c:order val="10"/>
          <c:tx>
            <c:strRef>
              <c:f>'Scn10 2GHz ATG UL(A) TN UL(V)'!$L$32</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UL(V)'!$A$33:$A$53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UL(V)'!$L$33:$L$53</c:f>
              <c:numCache>
                <c:formatCode>General</c:formatCode>
                <c:ptCount val="21"/>
              </c:numCache>
            </c:numRef>
          </c:val>
          <c:smooth val="0"/>
        </c:ser>
        <c:dLbls>
          <c:showLegendKey val="0"/>
          <c:showVal val="0"/>
          <c:showCatName val="0"/>
          <c:showSerName val="0"/>
          <c:showPercent val="0"/>
          <c:showBubbleSize val="0"/>
        </c:dLbls>
        <c:marker val="0"/>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ATG UE ACLR (dB)</a:t>
                </a:r>
                <a:endParaRPr lang="en-US" sz="1000">
                  <a:effectLst/>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Throughput Loss (%)</a:t>
                </a:r>
                <a:endParaRPr lang="en-US" sz="1000">
                  <a:effectLst/>
                  <a:latin typeface="Arial" panose="020B0604020202020204" pitchFamily="7" charset="0"/>
                  <a:cs typeface="Arial" panose="020B0604020202020204" pitchFamily="7" charset="0"/>
                </a:endParaRPr>
              </a:p>
            </c:rich>
          </c:tx>
          <c:layout>
            <c:manualLayout>
              <c:xMode val="edge"/>
              <c:yMode val="edge"/>
              <c:x val="0.0138498151131473"/>
              <c:y val="0.243203352896538"/>
            </c:manualLayout>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7254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UL(V)'!$Q$32</c:f>
              <c:strCache>
                <c:ptCount val="1"/>
                <c:pt idx="0">
                  <c:v>Ericsson</c:v>
                </c:pt>
              </c:strCache>
            </c:strRef>
          </c:tx>
          <c:spPr>
            <a:ln w="28575" cap="rnd">
              <a:solidFill>
                <a:schemeClr val="accent1"/>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UL(V)'!$Q$33:$Q$53</c:f>
              <c:numCache>
                <c:formatCode>General</c:formatCode>
                <c:ptCount val="21"/>
                <c:pt idx="0">
                  <c:v>0.337615772122069</c:v>
                </c:pt>
                <c:pt idx="1">
                  <c:v>0.270905270137822</c:v>
                </c:pt>
                <c:pt idx="2">
                  <c:v>0.216799211757235</c:v>
                </c:pt>
                <c:pt idx="3">
                  <c:v>0.173805316455133</c:v>
                </c:pt>
                <c:pt idx="4">
                  <c:v>0.138372037333168</c:v>
                </c:pt>
                <c:pt idx="5">
                  <c:v>0.1107856517503</c:v>
                </c:pt>
                <c:pt idx="6">
                  <c:v>0.0882791486940482</c:v>
                </c:pt>
                <c:pt idx="7">
                  <c:v>0.0705329144899625</c:v>
                </c:pt>
                <c:pt idx="8">
                  <c:v>0.0563193983226351</c:v>
                </c:pt>
                <c:pt idx="9">
                  <c:v>0.0451247729525206</c:v>
                </c:pt>
                <c:pt idx="10">
                  <c:v>0.0358291842027736</c:v>
                </c:pt>
                <c:pt idx="11">
                  <c:v>0.0287175223382619</c:v>
                </c:pt>
                <c:pt idx="12">
                  <c:v>0.0230547356658395</c:v>
                </c:pt>
                <c:pt idx="13">
                  <c:v>0.0185477734634842</c:v>
                </c:pt>
                <c:pt idx="14">
                  <c:v>0.0147772649912059</c:v>
                </c:pt>
                <c:pt idx="15">
                  <c:v>0.0119251982427571</c:v>
                </c:pt>
                <c:pt idx="16">
                  <c:v>0.00965741683915944</c:v>
                </c:pt>
                <c:pt idx="17">
                  <c:v>0.00785458858250099</c:v>
                </c:pt>
                <c:pt idx="18">
                  <c:v>0.00642162057040707</c:v>
                </c:pt>
                <c:pt idx="19">
                  <c:v>0.0052827833573188</c:v>
                </c:pt>
                <c:pt idx="20">
                  <c:v>0.00437779879979283</c:v>
                </c:pt>
              </c:numCache>
            </c:numRef>
          </c:val>
          <c:smooth val="0"/>
        </c:ser>
        <c:ser>
          <c:idx val="1"/>
          <c:order val="1"/>
          <c:tx>
            <c:strRef>
              <c:f>'Scn10 2GHz ATG UL(A) TN UL(V)'!$R$32</c:f>
              <c:strCache>
                <c:ptCount val="1"/>
                <c:pt idx="0">
                  <c:v>ZTE</c:v>
                </c:pt>
              </c:strCache>
            </c:strRef>
          </c:tx>
          <c:spPr>
            <a:ln w="28575" cap="rnd">
              <a:solidFill>
                <a:schemeClr val="accent2"/>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UL(V)'!$R$33:$R$53</c:f>
              <c:numCache>
                <c:formatCode>General</c:formatCode>
                <c:ptCount val="21"/>
                <c:pt idx="0">
                  <c:v>0.0377921821359761</c:v>
                </c:pt>
                <c:pt idx="1">
                  <c:v>0.0302444355727127</c:v>
                </c:pt>
                <c:pt idx="2">
                  <c:v>0.0241809017361816</c:v>
                </c:pt>
                <c:pt idx="3">
                  <c:v>0.019319152579278</c:v>
                </c:pt>
                <c:pt idx="4">
                  <c:v>0.015427427133885</c:v>
                </c:pt>
                <c:pt idx="5">
                  <c:v>0.012316523894973</c:v>
                </c:pt>
                <c:pt idx="6">
                  <c:v>0.00980319575024646</c:v>
                </c:pt>
                <c:pt idx="7">
                  <c:v>0.00782191209137695</c:v>
                </c:pt>
                <c:pt idx="8">
                  <c:v>0.00624278801422129</c:v>
                </c:pt>
                <c:pt idx="9">
                  <c:v>0.00498501792766115</c:v>
                </c:pt>
                <c:pt idx="10">
                  <c:v>0.00398374100378796</c:v>
                </c:pt>
                <c:pt idx="11">
                  <c:v>0.00318699701363778</c:v>
                </c:pt>
                <c:pt idx="12">
                  <c:v>0.00255322785757128</c:v>
                </c:pt>
                <c:pt idx="13">
                  <c:v>0.00204923929310041</c:v>
                </c:pt>
                <c:pt idx="14">
                  <c:v>0.00164854639891354</c:v>
                </c:pt>
                <c:pt idx="15">
                  <c:v>0.0013300360728441</c:v>
                </c:pt>
                <c:pt idx="16">
                  <c:v>0.00107688947399431</c:v>
                </c:pt>
                <c:pt idx="17">
                  <c:v>0.000875716289194806</c:v>
                </c:pt>
                <c:pt idx="18">
                  <c:v>0.000715860743183416</c:v>
                </c:pt>
                <c:pt idx="19">
                  <c:v>0.000588846294791168</c:v>
                </c:pt>
                <c:pt idx="20">
                  <c:v>0.000487931953818688</c:v>
                </c:pt>
              </c:numCache>
            </c:numRef>
          </c:val>
          <c:smooth val="0"/>
        </c:ser>
        <c:ser>
          <c:idx val="2"/>
          <c:order val="2"/>
          <c:tx>
            <c:strRef>
              <c:f>'Scn10 2GHz ATG UL(A) TN UL(V)'!$S$32</c:f>
              <c:strCache>
                <c:ptCount val="1"/>
                <c:pt idx="0">
                  <c:v>Company 3</c:v>
                </c:pt>
              </c:strCache>
            </c:strRef>
          </c:tx>
          <c:spPr>
            <a:ln w="28575" cap="rnd">
              <a:solidFill>
                <a:schemeClr val="accent3"/>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UL(V)'!$S$33:$S$53</c:f>
              <c:numCache>
                <c:formatCode>General</c:formatCode>
                <c:ptCount val="21"/>
              </c:numCache>
            </c:numRef>
          </c:val>
          <c:smooth val="0"/>
        </c:ser>
        <c:ser>
          <c:idx val="3"/>
          <c:order val="3"/>
          <c:tx>
            <c:strRef>
              <c:f>'Scn10 2GHz ATG UL(A) TN UL(V)'!$T$32</c:f>
              <c:strCache>
                <c:ptCount val="1"/>
                <c:pt idx="0">
                  <c:v>Company 4</c:v>
                </c:pt>
              </c:strCache>
            </c:strRef>
          </c:tx>
          <c:spPr>
            <a:ln w="28575" cap="rnd">
              <a:solidFill>
                <a:schemeClr val="accent4"/>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UL(V)'!$T$33:$T$53</c:f>
              <c:numCache>
                <c:formatCode>General</c:formatCode>
                <c:ptCount val="21"/>
              </c:numCache>
            </c:numRef>
          </c:val>
          <c:smooth val="0"/>
        </c:ser>
        <c:ser>
          <c:idx val="4"/>
          <c:order val="4"/>
          <c:tx>
            <c:strRef>
              <c:f>'Scn10 2GHz ATG UL(A) TN UL(V)'!$U$32</c:f>
              <c:strCache>
                <c:ptCount val="1"/>
                <c:pt idx="0">
                  <c:v>Company 5</c:v>
                </c:pt>
              </c:strCache>
            </c:strRef>
          </c:tx>
          <c:spPr>
            <a:ln w="28575" cap="rnd">
              <a:solidFill>
                <a:schemeClr val="accent5"/>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UL(V)'!$U$33:$U$53</c:f>
              <c:numCache>
                <c:formatCode>General</c:formatCode>
                <c:ptCount val="21"/>
              </c:numCache>
            </c:numRef>
          </c:val>
          <c:smooth val="0"/>
        </c:ser>
        <c:ser>
          <c:idx val="5"/>
          <c:order val="5"/>
          <c:tx>
            <c:strRef>
              <c:f>'Scn10 2GHz ATG UL(A) TN UL(V)'!$V$32</c:f>
              <c:strCache>
                <c:ptCount val="1"/>
                <c:pt idx="0">
                  <c:v>Company 6</c:v>
                </c:pt>
              </c:strCache>
            </c:strRef>
          </c:tx>
          <c:spPr>
            <a:ln w="28575" cap="rnd">
              <a:solidFill>
                <a:schemeClr val="accent6"/>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UL(V)'!$V$33:$V$53</c:f>
              <c:numCache>
                <c:formatCode>General</c:formatCode>
                <c:ptCount val="21"/>
              </c:numCache>
            </c:numRef>
          </c:val>
          <c:smooth val="0"/>
        </c:ser>
        <c:ser>
          <c:idx val="6"/>
          <c:order val="6"/>
          <c:tx>
            <c:strRef>
              <c:f>'Scn10 2GHz ATG UL(A) TN UL(V)'!$W$32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UL(V)'!$W$33:$W$53</c:f>
              <c:numCache>
                <c:formatCode>General</c:formatCode>
                <c:ptCount val="21"/>
              </c:numCache>
            </c:numRef>
          </c:val>
          <c:smooth val="0"/>
        </c:ser>
        <c:ser>
          <c:idx val="7"/>
          <c:order val="7"/>
          <c:tx>
            <c:strRef>
              <c:f>'Scn10 2GHz ATG UL(A) TN UL(V)'!$X$32</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UL(V)'!$X$33:$X$53</c:f>
              <c:numCache>
                <c:formatCode>General</c:formatCode>
                <c:ptCount val="21"/>
              </c:numCache>
            </c:numRef>
          </c:val>
          <c:smooth val="0"/>
        </c:ser>
        <c:ser>
          <c:idx val="8"/>
          <c:order val="8"/>
          <c:tx>
            <c:strRef>
              <c:f>'Scn10 2GHz ATG UL(A) TN UL(V)'!$Y$32</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UL(V)'!$Y$33:$Y$53</c:f>
              <c:numCache>
                <c:formatCode>General</c:formatCode>
                <c:ptCount val="21"/>
              </c:numCache>
            </c:numRef>
          </c:val>
          <c:smooth val="0"/>
        </c:ser>
        <c:ser>
          <c:idx val="9"/>
          <c:order val="9"/>
          <c:tx>
            <c:strRef>
              <c:f>'Scn10 2GHz ATG UL(A) TN UL(V)'!$Z$32</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UL(V)'!$Z$33:$Z$53</c:f>
              <c:numCache>
                <c:formatCode>General</c:formatCode>
                <c:ptCount val="21"/>
              </c:numCache>
            </c:numRef>
          </c:val>
          <c:smooth val="0"/>
        </c:ser>
        <c:ser>
          <c:idx val="10"/>
          <c:order val="10"/>
          <c:tx>
            <c:strRef>
              <c:f>'Scn10 2GHz ATG UL(A) TN UL(V)'!$AA$32</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UL(V)'!$P$33:$P$53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UL(V)'!$AA$33:$AA$53</c:f>
              <c:numCache>
                <c:formatCode>General</c:formatCode>
                <c:ptCount val="21"/>
              </c:numCache>
            </c:numRef>
          </c:val>
          <c:smooth val="0"/>
        </c:ser>
        <c:dLbls>
          <c:showLegendKey val="0"/>
          <c:showVal val="0"/>
          <c:showCatName val="0"/>
          <c:showSerName val="0"/>
          <c:showPercent val="0"/>
          <c:showBubbleSize val="0"/>
        </c:dLbls>
        <c:marker val="0"/>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13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- 5% of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baseline="0">
                <a:latin typeface="Arial" panose="020B0604020202020204" pitchFamily="7" charset="0"/>
                <a:cs typeface="Arial" panose="020B0604020202020204" pitchFamily="7" charset="0"/>
              </a:rPr>
              <a:t>- (20 to) 100km</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UL(V)'!$AG$32</c:f>
              <c:strCache>
                <c:ptCount val="1"/>
                <c:pt idx="0">
                  <c:v>Ericsson</c:v>
                </c:pt>
              </c:strCache>
            </c:strRef>
          </c:tx>
          <c:spPr>
            <a:ln w="28575" cap="rnd">
              <a:solidFill>
                <a:schemeClr val="accent1"/>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UL(V)'!$AG$33:$AG$53</c:f>
              <c:numCache>
                <c:formatCode>General</c:formatCode>
                <c:ptCount val="21"/>
                <c:pt idx="0">
                  <c:v>4.82103210551654</c:v>
                </c:pt>
                <c:pt idx="1">
                  <c:v>4.66086329765607</c:v>
                </c:pt>
                <c:pt idx="2">
                  <c:v>4.28017479616909</c:v>
                </c:pt>
                <c:pt idx="3">
                  <c:v>3.4335030583783</c:v>
                </c:pt>
                <c:pt idx="4">
                  <c:v>2.91387001536556</c:v>
                </c:pt>
                <c:pt idx="5">
                  <c:v>2.91369630633687</c:v>
                </c:pt>
                <c:pt idx="6">
                  <c:v>2.17526395820336</c:v>
                </c:pt>
                <c:pt idx="7">
                  <c:v>1.58741057820539</c:v>
                </c:pt>
                <c:pt idx="8">
                  <c:v>1.22949866238127</c:v>
                </c:pt>
                <c:pt idx="9">
                  <c:v>1.11314684072625</c:v>
                </c:pt>
                <c:pt idx="10">
                  <c:v>0.998802994628989</c:v>
                </c:pt>
                <c:pt idx="11">
                  <c:v>0.629583840795067</c:v>
                </c:pt>
                <c:pt idx="12">
                  <c:v>0.504699872484382</c:v>
                </c:pt>
                <c:pt idx="13">
                  <c:v>0.405276758939277</c:v>
                </c:pt>
                <c:pt idx="14">
                  <c:v>0.326160246241736</c:v>
                </c:pt>
                <c:pt idx="15">
                  <c:v>0.263225998872518</c:v>
                </c:pt>
                <c:pt idx="16">
                  <c:v>0.21317880022147</c:v>
                </c:pt>
                <c:pt idx="17">
                  <c:v>0.173389036000138</c:v>
                </c:pt>
                <c:pt idx="18">
                  <c:v>0.141760248259681</c:v>
                </c:pt>
                <c:pt idx="19">
                  <c:v>0.116622301189717</c:v>
                </c:pt>
                <c:pt idx="20">
                  <c:v>0.096645485409852</c:v>
                </c:pt>
              </c:numCache>
            </c:numRef>
          </c:val>
          <c:smooth val="0"/>
        </c:ser>
        <c:ser>
          <c:idx val="1"/>
          <c:order val="1"/>
          <c:tx>
            <c:strRef>
              <c:f>'Scn10 2GHz ATG UL(A) TN UL(V)'!$AH$32</c:f>
              <c:strCache>
                <c:ptCount val="1"/>
                <c:pt idx="0">
                  <c:v>ZTE</c:v>
                </c:pt>
              </c:strCache>
            </c:strRef>
          </c:tx>
          <c:spPr>
            <a:ln w="28575" cap="rnd">
              <a:solidFill>
                <a:schemeClr val="accent2"/>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UL(V)'!$AH$33:$AH$53</c:f>
              <c:numCache>
                <c:formatCode>General</c:formatCode>
                <c:ptCount val="21"/>
              </c:numCache>
            </c:numRef>
          </c:val>
          <c:smooth val="0"/>
        </c:ser>
        <c:ser>
          <c:idx val="2"/>
          <c:order val="2"/>
          <c:tx>
            <c:strRef>
              <c:f>'Scn10 2GHz ATG UL(A) TN UL(V)'!$AI$32</c:f>
              <c:strCache>
                <c:ptCount val="1"/>
                <c:pt idx="0">
                  <c:v>Company 3</c:v>
                </c:pt>
              </c:strCache>
            </c:strRef>
          </c:tx>
          <c:spPr>
            <a:ln w="28575" cap="rnd">
              <a:solidFill>
                <a:schemeClr val="accent3"/>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UL(V)'!$AI$33:$AI$53</c:f>
              <c:numCache>
                <c:formatCode>General</c:formatCode>
                <c:ptCount val="21"/>
              </c:numCache>
            </c:numRef>
          </c:val>
          <c:smooth val="0"/>
        </c:ser>
        <c:ser>
          <c:idx val="3"/>
          <c:order val="3"/>
          <c:tx>
            <c:strRef>
              <c:f>'Scn10 2GHz ATG UL(A) TN UL(V)'!$AJ$32</c:f>
              <c:strCache>
                <c:ptCount val="1"/>
                <c:pt idx="0">
                  <c:v>Company 4</c:v>
                </c:pt>
              </c:strCache>
            </c:strRef>
          </c:tx>
          <c:spPr>
            <a:ln w="28575" cap="rnd">
              <a:solidFill>
                <a:schemeClr val="accent4"/>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UL(V)'!$AJ$33:$AJ$53</c:f>
              <c:numCache>
                <c:formatCode>General</c:formatCode>
                <c:ptCount val="21"/>
              </c:numCache>
            </c:numRef>
          </c:val>
          <c:smooth val="0"/>
        </c:ser>
        <c:ser>
          <c:idx val="4"/>
          <c:order val="4"/>
          <c:tx>
            <c:strRef>
              <c:f>'Scn10 2GHz ATG UL(A) TN UL(V)'!$AK$32</c:f>
              <c:strCache>
                <c:ptCount val="1"/>
                <c:pt idx="0">
                  <c:v>Company 5</c:v>
                </c:pt>
              </c:strCache>
            </c:strRef>
          </c:tx>
          <c:spPr>
            <a:ln w="28575" cap="rnd">
              <a:solidFill>
                <a:schemeClr val="accent5"/>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UL(V)'!$AK$33:$AK$53</c:f>
              <c:numCache>
                <c:formatCode>General</c:formatCode>
                <c:ptCount val="21"/>
              </c:numCache>
            </c:numRef>
          </c:val>
          <c:smooth val="0"/>
        </c:ser>
        <c:ser>
          <c:idx val="5"/>
          <c:order val="5"/>
          <c:tx>
            <c:strRef>
              <c:f>'Scn10 2GHz ATG UL(A) TN UL(V)'!$AL$32</c:f>
              <c:strCache>
                <c:ptCount val="1"/>
                <c:pt idx="0">
                  <c:v>Company 6</c:v>
                </c:pt>
              </c:strCache>
            </c:strRef>
          </c:tx>
          <c:spPr>
            <a:ln w="28575" cap="rnd">
              <a:solidFill>
                <a:schemeClr val="accent6"/>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UL(V)'!$AL$33:$AL$53</c:f>
              <c:numCache>
                <c:formatCode>General</c:formatCode>
                <c:ptCount val="21"/>
              </c:numCache>
            </c:numRef>
          </c:val>
          <c:smooth val="0"/>
        </c:ser>
        <c:ser>
          <c:idx val="6"/>
          <c:order val="6"/>
          <c:tx>
            <c:strRef>
              <c:f>'Scn10 2GHz ATG UL(A) TN UL(V)'!$AM$32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UL(V)'!$AM$33:$AM$53</c:f>
              <c:numCache>
                <c:formatCode>General</c:formatCode>
                <c:ptCount val="21"/>
              </c:numCache>
            </c:numRef>
          </c:val>
          <c:smooth val="0"/>
        </c:ser>
        <c:ser>
          <c:idx val="7"/>
          <c:order val="7"/>
          <c:tx>
            <c:strRef>
              <c:f>'Scn10 2GHz ATG UL(A) TN UL(V)'!$AN$32</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UL(V)'!$AN$33:$AN$53</c:f>
              <c:numCache>
                <c:formatCode>General</c:formatCode>
                <c:ptCount val="21"/>
              </c:numCache>
            </c:numRef>
          </c:val>
          <c:smooth val="0"/>
        </c:ser>
        <c:ser>
          <c:idx val="8"/>
          <c:order val="8"/>
          <c:tx>
            <c:strRef>
              <c:f>'Scn10 2GHz ATG UL(A) TN UL(V)'!$AO$32</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UL(V)'!$AO$33:$AO$53</c:f>
              <c:numCache>
                <c:formatCode>General</c:formatCode>
                <c:ptCount val="21"/>
              </c:numCache>
            </c:numRef>
          </c:val>
          <c:smooth val="0"/>
        </c:ser>
        <c:ser>
          <c:idx val="9"/>
          <c:order val="9"/>
          <c:tx>
            <c:strRef>
              <c:f>'Scn10 2GHz ATG UL(A) TN UL(V)'!$AP$32</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UL(V)'!$AP$33:$AP$53</c:f>
              <c:numCache>
                <c:formatCode>General</c:formatCode>
                <c:ptCount val="21"/>
              </c:numCache>
            </c:numRef>
          </c:val>
          <c:smooth val="0"/>
        </c:ser>
        <c:ser>
          <c:idx val="10"/>
          <c:order val="10"/>
          <c:tx>
            <c:strRef>
              <c:f>'Scn10 2GHz ATG UL(A) TN UL(V)'!$AQ$32</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UL(V)'!$AF$33:$AF$53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UL(V)'!$AQ$33:$AQ$53</c:f>
              <c:numCache>
                <c:formatCode>General</c:formatCode>
                <c:ptCount val="21"/>
              </c:numCache>
            </c:numRef>
          </c:val>
          <c:smooth val="0"/>
        </c:ser>
        <c:dLbls>
          <c:showLegendKey val="0"/>
          <c:showVal val="0"/>
          <c:showCatName val="0"/>
          <c:showSerName val="0"/>
          <c:showPercent val="0"/>
          <c:showBubbleSize val="0"/>
        </c:dLbls>
        <c:marker val="0"/>
        <c:smooth val="0"/>
        <c:axId val="2017996048"/>
        <c:axId val="2017996464"/>
      </c:lineChart>
      <c:catAx>
        <c:axId val="2017996048"/>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017996464"/>
        <c:crosses val="autoZero"/>
        <c:auto val="1"/>
        <c:lblAlgn val="ctr"/>
        <c:lblOffset val="100"/>
        <c:noMultiLvlLbl val="0"/>
      </c:catAx>
      <c:valAx>
        <c:axId val="20179964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201799604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sz="1400" b="0" i="0" baseline="0">
                <a:effectLst/>
                <a:latin typeface="Arial" panose="020B0604020202020204" pitchFamily="7" charset="0"/>
                <a:cs typeface="Arial" panose="020B0604020202020204" pitchFamily="7" charset="0"/>
              </a:rPr>
              <a:t>- (20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UL(V)'!$AV$32</c:f>
              <c:strCache>
                <c:ptCount val="1"/>
                <c:pt idx="0">
                  <c:v>Ericsson</c:v>
                </c:pt>
              </c:strCache>
            </c:strRef>
          </c:tx>
          <c:spPr>
            <a:ln w="28575" cap="rnd">
              <a:solidFill>
                <a:schemeClr val="accent1"/>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UL(V)'!$AV$33:$AV$53</c:f>
              <c:numCache>
                <c:formatCode>General</c:formatCode>
                <c:ptCount val="21"/>
                <c:pt idx="0">
                  <c:v>0.593145684616969</c:v>
                </c:pt>
                <c:pt idx="1">
                  <c:v>0.47816572655891</c:v>
                </c:pt>
                <c:pt idx="2">
                  <c:v>0.384555218668647</c:v>
                </c:pt>
                <c:pt idx="3">
                  <c:v>0.308673570017359</c:v>
                </c:pt>
                <c:pt idx="4">
                  <c:v>0.247389499513684</c:v>
                </c:pt>
                <c:pt idx="5">
                  <c:v>0.198047480198749</c:v>
                </c:pt>
                <c:pt idx="6">
                  <c:v>0.158422144249615</c:v>
                </c:pt>
                <c:pt idx="7">
                  <c:v>0.127414865975117</c:v>
                </c:pt>
                <c:pt idx="8">
                  <c:v>0.102996944259282</c:v>
                </c:pt>
                <c:pt idx="9">
                  <c:v>0.0831455402691139</c:v>
                </c:pt>
                <c:pt idx="10">
                  <c:v>0.0670580374797836</c:v>
                </c:pt>
                <c:pt idx="11">
                  <c:v>0.0540594580705545</c:v>
                </c:pt>
                <c:pt idx="12">
                  <c:v>0.04358497504241</c:v>
                </c:pt>
                <c:pt idx="13">
                  <c:v>0.0351646002210382</c:v>
                </c:pt>
                <c:pt idx="14">
                  <c:v>0.0284095592213207</c:v>
                </c:pt>
                <c:pt idx="15">
                  <c:v>0.0230001087588527</c:v>
                </c:pt>
                <c:pt idx="16">
                  <c:v>0.0186746928580228</c:v>
                </c:pt>
                <c:pt idx="17">
                  <c:v>0.015220389970616</c:v>
                </c:pt>
                <c:pt idx="18">
                  <c:v>0.0124646055609468</c:v>
                </c:pt>
                <c:pt idx="19">
                  <c:v>0.0102679439390685</c:v>
                </c:pt>
                <c:pt idx="20">
                  <c:v>0.00851816866824784</c:v>
                </c:pt>
              </c:numCache>
            </c:numRef>
          </c:val>
          <c:smooth val="0"/>
        </c:ser>
        <c:ser>
          <c:idx val="1"/>
          <c:order val="1"/>
          <c:tx>
            <c:strRef>
              <c:f>'Scn10 2GHz ATG UL(A) TN UL(V)'!$AW$32</c:f>
              <c:strCache>
                <c:ptCount val="1"/>
                <c:pt idx="0">
                  <c:v>ZTE</c:v>
                </c:pt>
              </c:strCache>
            </c:strRef>
          </c:tx>
          <c:spPr>
            <a:ln w="28575" cap="rnd">
              <a:solidFill>
                <a:schemeClr val="accent2"/>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UL(V)'!$AW$33:$AW$53</c:f>
              <c:numCache>
                <c:formatCode>General</c:formatCode>
                <c:ptCount val="21"/>
              </c:numCache>
            </c:numRef>
          </c:val>
          <c:smooth val="0"/>
        </c:ser>
        <c:ser>
          <c:idx val="2"/>
          <c:order val="2"/>
          <c:tx>
            <c:strRef>
              <c:f>'Scn10 2GHz ATG UL(A) TN UL(V)'!$AX$32</c:f>
              <c:strCache>
                <c:ptCount val="1"/>
                <c:pt idx="0">
                  <c:v>Company 3</c:v>
                </c:pt>
              </c:strCache>
            </c:strRef>
          </c:tx>
          <c:spPr>
            <a:ln w="28575" cap="rnd">
              <a:solidFill>
                <a:schemeClr val="accent3"/>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UL(V)'!$AX$33:$AX$53</c:f>
              <c:numCache>
                <c:formatCode>General</c:formatCode>
                <c:ptCount val="21"/>
              </c:numCache>
            </c:numRef>
          </c:val>
          <c:smooth val="0"/>
        </c:ser>
        <c:ser>
          <c:idx val="3"/>
          <c:order val="3"/>
          <c:tx>
            <c:strRef>
              <c:f>'Scn10 2GHz ATG UL(A) TN UL(V)'!$AY$32</c:f>
              <c:strCache>
                <c:ptCount val="1"/>
                <c:pt idx="0">
                  <c:v>Company 4</c:v>
                </c:pt>
              </c:strCache>
            </c:strRef>
          </c:tx>
          <c:spPr>
            <a:ln w="28575" cap="rnd">
              <a:solidFill>
                <a:schemeClr val="accent4"/>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UL(V)'!$AY$33:$AY$53</c:f>
              <c:numCache>
                <c:formatCode>General</c:formatCode>
                <c:ptCount val="21"/>
              </c:numCache>
            </c:numRef>
          </c:val>
          <c:smooth val="0"/>
        </c:ser>
        <c:ser>
          <c:idx val="4"/>
          <c:order val="4"/>
          <c:tx>
            <c:strRef>
              <c:f>'Scn10 2GHz ATG UL(A) TN UL(V)'!$AZ$32</c:f>
              <c:strCache>
                <c:ptCount val="1"/>
                <c:pt idx="0">
                  <c:v>Company 5</c:v>
                </c:pt>
              </c:strCache>
            </c:strRef>
          </c:tx>
          <c:spPr>
            <a:ln w="28575" cap="rnd">
              <a:solidFill>
                <a:schemeClr val="accent5"/>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UL(V)'!$AZ$33:$AZ$53</c:f>
              <c:numCache>
                <c:formatCode>General</c:formatCode>
                <c:ptCount val="21"/>
              </c:numCache>
            </c:numRef>
          </c:val>
          <c:smooth val="0"/>
        </c:ser>
        <c:ser>
          <c:idx val="5"/>
          <c:order val="5"/>
          <c:tx>
            <c:strRef>
              <c:f>'Scn10 2GHz ATG UL(A) TN UL(V)'!$BA$32</c:f>
              <c:strCache>
                <c:ptCount val="1"/>
                <c:pt idx="0">
                  <c:v>Company 6</c:v>
                </c:pt>
              </c:strCache>
            </c:strRef>
          </c:tx>
          <c:spPr>
            <a:ln w="28575" cap="rnd">
              <a:solidFill>
                <a:schemeClr val="accent6"/>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UL(V)'!$BA$33:$BA$53</c:f>
              <c:numCache>
                <c:formatCode>General</c:formatCode>
                <c:ptCount val="21"/>
              </c:numCache>
            </c:numRef>
          </c:val>
          <c:smooth val="0"/>
        </c:ser>
        <c:ser>
          <c:idx val="6"/>
          <c:order val="6"/>
          <c:tx>
            <c:strRef>
              <c:f>'Scn10 2GHz ATG UL(A) TN UL(V)'!$BB$32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UL(V)'!$BB$33:$BB$53</c:f>
              <c:numCache>
                <c:formatCode>General</c:formatCode>
                <c:ptCount val="21"/>
              </c:numCache>
            </c:numRef>
          </c:val>
          <c:smooth val="0"/>
        </c:ser>
        <c:ser>
          <c:idx val="7"/>
          <c:order val="7"/>
          <c:tx>
            <c:strRef>
              <c:f>'Scn10 2GHz ATG UL(A) TN UL(V)'!$BC$32</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UL(V)'!$BC$33:$BC$53</c:f>
              <c:numCache>
                <c:formatCode>General</c:formatCode>
                <c:ptCount val="21"/>
              </c:numCache>
            </c:numRef>
          </c:val>
          <c:smooth val="0"/>
        </c:ser>
        <c:ser>
          <c:idx val="8"/>
          <c:order val="8"/>
          <c:tx>
            <c:strRef>
              <c:f>'Scn10 2GHz ATG UL(A) TN UL(V)'!$BD$32</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UL(V)'!$BD$33:$BD$53</c:f>
              <c:numCache>
                <c:formatCode>General</c:formatCode>
                <c:ptCount val="21"/>
              </c:numCache>
            </c:numRef>
          </c:val>
          <c:smooth val="0"/>
        </c:ser>
        <c:ser>
          <c:idx val="9"/>
          <c:order val="9"/>
          <c:tx>
            <c:strRef>
              <c:f>'Scn10 2GHz ATG UL(A) TN UL(V)'!$BE$32</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UL(V)'!$BE$33:$BE$53</c:f>
              <c:numCache>
                <c:formatCode>General</c:formatCode>
                <c:ptCount val="21"/>
              </c:numCache>
            </c:numRef>
          </c:val>
          <c:smooth val="0"/>
        </c:ser>
        <c:ser>
          <c:idx val="10"/>
          <c:order val="10"/>
          <c:tx>
            <c:strRef>
              <c:f>'Scn10 2GHz ATG UL(A) TN UL(V)'!$BF$32</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UL(V)'!$AU$33:$AU$53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UL(V)'!$BF$33:$BF$53</c:f>
              <c:numCache>
                <c:formatCode>General</c:formatCode>
                <c:ptCount val="21"/>
              </c:numCache>
            </c:numRef>
          </c:val>
          <c:smooth val="0"/>
        </c:ser>
        <c:dLbls>
          <c:showLegendKey val="0"/>
          <c:showVal val="0"/>
          <c:showCatName val="0"/>
          <c:showSerName val="0"/>
          <c:showPercent val="0"/>
          <c:showBubbleSize val="0"/>
        </c:dLbls>
        <c:marker val="0"/>
        <c:smooth val="0"/>
        <c:axId val="1425113360"/>
        <c:axId val="1425130416"/>
      </c:lineChart>
      <c:catAx>
        <c:axId val="1425113360"/>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30416"/>
        <c:crosses val="autoZero"/>
        <c:auto val="1"/>
        <c:lblAlgn val="ctr"/>
        <c:lblOffset val="100"/>
        <c:noMultiLvlLbl val="0"/>
      </c:catAx>
      <c:valAx>
        <c:axId val="142513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1336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- 5% in the whole network - (50 to) 100km</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UL(V)'!$BK$32</c:f>
              <c:strCache>
                <c:ptCount val="1"/>
                <c:pt idx="0">
                  <c:v>Ericsson</c:v>
                </c:pt>
              </c:strCache>
            </c:strRef>
          </c:tx>
          <c:spPr>
            <a:ln w="28575" cap="rnd">
              <a:solidFill>
                <a:schemeClr val="accent1"/>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UL(V)'!$BK$33:$BK$53</c:f>
              <c:numCache>
                <c:formatCode>General</c:formatCode>
                <c:ptCount val="21"/>
                <c:pt idx="0">
                  <c:v>0.477242577255166</c:v>
                </c:pt>
                <c:pt idx="1">
                  <c:v>0.443525658137223</c:v>
                </c:pt>
                <c:pt idx="2">
                  <c:v>0.372981464219702</c:v>
                </c:pt>
                <c:pt idx="3">
                  <c:v>0.248187487887708</c:v>
                </c:pt>
                <c:pt idx="4">
                  <c:v>0.215547136543659</c:v>
                </c:pt>
                <c:pt idx="5">
                  <c:v>0.189476719912107</c:v>
                </c:pt>
                <c:pt idx="6">
                  <c:v>0.188417476255964</c:v>
                </c:pt>
                <c:pt idx="7">
                  <c:v>0.170399237133556</c:v>
                </c:pt>
                <c:pt idx="8">
                  <c:v>0.16492930298071</c:v>
                </c:pt>
                <c:pt idx="9">
                  <c:v>0.145874811704005</c:v>
                </c:pt>
                <c:pt idx="10">
                  <c:v>0.125583291168263</c:v>
                </c:pt>
                <c:pt idx="11">
                  <c:v>0.0583340863098192</c:v>
                </c:pt>
                <c:pt idx="12">
                  <c:v>0.0387590255988446</c:v>
                </c:pt>
                <c:pt idx="13">
                  <c:v>0.0310949811332617</c:v>
                </c:pt>
                <c:pt idx="14">
                  <c:v>0.0100718573375902</c:v>
                </c:pt>
                <c:pt idx="15">
                  <c:v>0.0100555720594753</c:v>
                </c:pt>
                <c:pt idx="16">
                  <c:v>0.0100426361995809</c:v>
                </c:pt>
                <c:pt idx="17">
                  <c:v>0.0100323608783537</c:v>
                </c:pt>
                <c:pt idx="18">
                  <c:v>0.0100241988990391</c:v>
                </c:pt>
                <c:pt idx="19">
                  <c:v>0.00854055417626176</c:v>
                </c:pt>
                <c:pt idx="20">
                  <c:v>0.00739396765453426</c:v>
                </c:pt>
              </c:numCache>
            </c:numRef>
          </c:val>
          <c:smooth val="0"/>
        </c:ser>
        <c:ser>
          <c:idx val="1"/>
          <c:order val="1"/>
          <c:tx>
            <c:strRef>
              <c:f>'Scn10 2GHz ATG UL(A) TN UL(V)'!$BL$32</c:f>
              <c:strCache>
                <c:ptCount val="1"/>
                <c:pt idx="0">
                  <c:v>ZTE</c:v>
                </c:pt>
              </c:strCache>
            </c:strRef>
          </c:tx>
          <c:spPr>
            <a:ln w="28575" cap="rnd">
              <a:solidFill>
                <a:schemeClr val="accent2"/>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UL(V)'!$BL$33:$BL$53</c:f>
              <c:numCache>
                <c:formatCode>General</c:formatCode>
                <c:ptCount val="21"/>
              </c:numCache>
            </c:numRef>
          </c:val>
          <c:smooth val="0"/>
        </c:ser>
        <c:ser>
          <c:idx val="2"/>
          <c:order val="2"/>
          <c:tx>
            <c:strRef>
              <c:f>'Scn10 2GHz ATG UL(A) TN UL(V)'!$BM$32</c:f>
              <c:strCache>
                <c:ptCount val="1"/>
                <c:pt idx="0">
                  <c:v>Company 3</c:v>
                </c:pt>
              </c:strCache>
            </c:strRef>
          </c:tx>
          <c:spPr>
            <a:ln w="28575" cap="rnd">
              <a:solidFill>
                <a:schemeClr val="accent3"/>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UL(V)'!$BM$33:$BM$53</c:f>
              <c:numCache>
                <c:formatCode>General</c:formatCode>
                <c:ptCount val="21"/>
              </c:numCache>
            </c:numRef>
          </c:val>
          <c:smooth val="0"/>
        </c:ser>
        <c:ser>
          <c:idx val="3"/>
          <c:order val="3"/>
          <c:tx>
            <c:strRef>
              <c:f>'Scn10 2GHz ATG UL(A) TN UL(V)'!$BN$32</c:f>
              <c:strCache>
                <c:ptCount val="1"/>
                <c:pt idx="0">
                  <c:v>Company 4</c:v>
                </c:pt>
              </c:strCache>
            </c:strRef>
          </c:tx>
          <c:spPr>
            <a:ln w="28575" cap="rnd">
              <a:solidFill>
                <a:schemeClr val="accent4"/>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UL(V)'!$BN$33:$BN$53</c:f>
              <c:numCache>
                <c:formatCode>General</c:formatCode>
                <c:ptCount val="21"/>
              </c:numCache>
            </c:numRef>
          </c:val>
          <c:smooth val="0"/>
        </c:ser>
        <c:ser>
          <c:idx val="4"/>
          <c:order val="4"/>
          <c:tx>
            <c:strRef>
              <c:f>'Scn10 2GHz ATG UL(A) TN UL(V)'!$BO$32</c:f>
              <c:strCache>
                <c:ptCount val="1"/>
                <c:pt idx="0">
                  <c:v>Company 5</c:v>
                </c:pt>
              </c:strCache>
            </c:strRef>
          </c:tx>
          <c:spPr>
            <a:ln w="28575" cap="rnd">
              <a:solidFill>
                <a:schemeClr val="accent5"/>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UL(V)'!$BO$33:$BO$53</c:f>
              <c:numCache>
                <c:formatCode>General</c:formatCode>
                <c:ptCount val="21"/>
              </c:numCache>
            </c:numRef>
          </c:val>
          <c:smooth val="0"/>
        </c:ser>
        <c:ser>
          <c:idx val="5"/>
          <c:order val="5"/>
          <c:tx>
            <c:strRef>
              <c:f>'Scn10 2GHz ATG UL(A) TN UL(V)'!$BP$32</c:f>
              <c:strCache>
                <c:ptCount val="1"/>
                <c:pt idx="0">
                  <c:v>Company 6</c:v>
                </c:pt>
              </c:strCache>
            </c:strRef>
          </c:tx>
          <c:spPr>
            <a:ln w="28575" cap="rnd">
              <a:solidFill>
                <a:schemeClr val="accent6"/>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UL(V)'!$BP$33:$BP$53</c:f>
              <c:numCache>
                <c:formatCode>General</c:formatCode>
                <c:ptCount val="21"/>
              </c:numCache>
            </c:numRef>
          </c:val>
          <c:smooth val="0"/>
        </c:ser>
        <c:ser>
          <c:idx val="6"/>
          <c:order val="6"/>
          <c:tx>
            <c:strRef>
              <c:f>'Scn10 2GHz ATG UL(A) TN UL(V)'!$BQ$32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UL(V)'!$BQ$33:$BQ$53</c:f>
              <c:numCache>
                <c:formatCode>General</c:formatCode>
                <c:ptCount val="21"/>
              </c:numCache>
            </c:numRef>
          </c:val>
          <c:smooth val="0"/>
        </c:ser>
        <c:ser>
          <c:idx val="7"/>
          <c:order val="7"/>
          <c:tx>
            <c:strRef>
              <c:f>'Scn10 2GHz ATG UL(A) TN UL(V)'!$BR$32</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UL(V)'!$BR$33:$BR$53</c:f>
              <c:numCache>
                <c:formatCode>General</c:formatCode>
                <c:ptCount val="21"/>
              </c:numCache>
            </c:numRef>
          </c:val>
          <c:smooth val="0"/>
        </c:ser>
        <c:ser>
          <c:idx val="8"/>
          <c:order val="8"/>
          <c:tx>
            <c:strRef>
              <c:f>'Scn10 2GHz ATG UL(A) TN UL(V)'!$BS$32</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UL(V)'!$BS$33:$BS$53</c:f>
              <c:numCache>
                <c:formatCode>General</c:formatCode>
                <c:ptCount val="21"/>
              </c:numCache>
            </c:numRef>
          </c:val>
          <c:smooth val="0"/>
        </c:ser>
        <c:ser>
          <c:idx val="9"/>
          <c:order val="9"/>
          <c:tx>
            <c:strRef>
              <c:f>'Scn10 2GHz ATG UL(A) TN UL(V)'!$BT$32</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UL(V)'!$BT$33:$BT$53</c:f>
              <c:numCache>
                <c:formatCode>General</c:formatCode>
                <c:ptCount val="21"/>
              </c:numCache>
            </c:numRef>
          </c:val>
          <c:smooth val="0"/>
        </c:ser>
        <c:ser>
          <c:idx val="10"/>
          <c:order val="10"/>
          <c:tx>
            <c:strRef>
              <c:f>'Scn10 2GHz ATG UL(A) TN UL(V)'!$BU$32</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UL(V)'!$BJ$33:$BJ$53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UL(V)'!$BU$33:$BU$53</c:f>
              <c:numCache>
                <c:formatCode>General</c:formatCode>
                <c:ptCount val="21"/>
              </c:numCache>
            </c:numRef>
          </c:val>
          <c:smooth val="0"/>
        </c:ser>
        <c:dLbls>
          <c:showLegendKey val="0"/>
          <c:showVal val="0"/>
          <c:showCatName val="0"/>
          <c:showSerName val="0"/>
          <c:showPercent val="0"/>
          <c:showBubbleSize val="0"/>
        </c:dLbls>
        <c:marker val="0"/>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17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a:t>
            </a:r>
            <a:r>
              <a:rPr lang="en-US" sz="1400" b="0" i="0" u="none" strike="noStrike" baseline="0">
                <a:effectLst/>
              </a:rPr>
              <a:t>(50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UL(V)'!$BZ$32</c:f>
              <c:strCache>
                <c:ptCount val="1"/>
                <c:pt idx="0">
                  <c:v>Ericsson</c:v>
                </c:pt>
              </c:strCache>
            </c:strRef>
          </c:tx>
          <c:spPr>
            <a:ln w="28575" cap="rnd">
              <a:solidFill>
                <a:schemeClr val="accent1"/>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UL(V)'!$BZ$33:$BZ$53</c:f>
              <c:numCache>
                <c:formatCode>General</c:formatCode>
                <c:ptCount val="21"/>
                <c:pt idx="0">
                  <c:v>0.172704585825245</c:v>
                </c:pt>
                <c:pt idx="1">
                  <c:v>0.138417611767383</c:v>
                </c:pt>
                <c:pt idx="2">
                  <c:v>0.110865223503476</c:v>
                </c:pt>
                <c:pt idx="3">
                  <c:v>0.0887117833353379</c:v>
                </c:pt>
                <c:pt idx="4">
                  <c:v>0.0709907079615824</c:v>
                </c:pt>
                <c:pt idx="5">
                  <c:v>0.0567222078725616</c:v>
                </c:pt>
                <c:pt idx="6">
                  <c:v>0.0452458924351085</c:v>
                </c:pt>
                <c:pt idx="7">
                  <c:v>0.036201234570088</c:v>
                </c:pt>
                <c:pt idx="8">
                  <c:v>0.0287918143148991</c:v>
                </c:pt>
                <c:pt idx="9">
                  <c:v>0.0230184221916563</c:v>
                </c:pt>
                <c:pt idx="10">
                  <c:v>0.0184129314680148</c:v>
                </c:pt>
                <c:pt idx="11">
                  <c:v>0.0147420187733061</c:v>
                </c:pt>
                <c:pt idx="12">
                  <c:v>0.0118179619692627</c:v>
                </c:pt>
                <c:pt idx="13">
                  <c:v>0.0094900710464696</c:v>
                </c:pt>
                <c:pt idx="14">
                  <c:v>0.00763761516670014</c:v>
                </c:pt>
                <c:pt idx="15">
                  <c:v>0.00616402177526787</c:v>
                </c:pt>
                <c:pt idx="16">
                  <c:v>0.00499214532239112</c:v>
                </c:pt>
                <c:pt idx="17">
                  <c:v>0.00406042664017337</c:v>
                </c:pt>
                <c:pt idx="18">
                  <c:v>0.00331978776852981</c:v>
                </c:pt>
                <c:pt idx="19">
                  <c:v>0.0027311297580046</c:v>
                </c:pt>
                <c:pt idx="20">
                  <c:v>0.00226332191379797</c:v>
                </c:pt>
              </c:numCache>
            </c:numRef>
          </c:val>
          <c:smooth val="0"/>
        </c:ser>
        <c:ser>
          <c:idx val="1"/>
          <c:order val="1"/>
          <c:tx>
            <c:strRef>
              <c:f>'Scn10 2GHz ATG UL(A) TN UL(V)'!$CA$32</c:f>
              <c:strCache>
                <c:ptCount val="1"/>
                <c:pt idx="0">
                  <c:v>ZTE</c:v>
                </c:pt>
              </c:strCache>
            </c:strRef>
          </c:tx>
          <c:spPr>
            <a:ln w="28575" cap="rnd">
              <a:solidFill>
                <a:schemeClr val="accent2"/>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UL(V)'!$CA$33:$CA$53</c:f>
              <c:numCache>
                <c:formatCode>General</c:formatCode>
                <c:ptCount val="21"/>
              </c:numCache>
            </c:numRef>
          </c:val>
          <c:smooth val="0"/>
        </c:ser>
        <c:ser>
          <c:idx val="2"/>
          <c:order val="2"/>
          <c:tx>
            <c:strRef>
              <c:f>'Scn10 2GHz ATG UL(A) TN UL(V)'!$CB$32</c:f>
              <c:strCache>
                <c:ptCount val="1"/>
                <c:pt idx="0">
                  <c:v>Company 3</c:v>
                </c:pt>
              </c:strCache>
            </c:strRef>
          </c:tx>
          <c:spPr>
            <a:ln w="28575" cap="rnd">
              <a:solidFill>
                <a:schemeClr val="accent3"/>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UL(V)'!$CB$33:$CB$53</c:f>
              <c:numCache>
                <c:formatCode>General</c:formatCode>
                <c:ptCount val="21"/>
              </c:numCache>
            </c:numRef>
          </c:val>
          <c:smooth val="0"/>
        </c:ser>
        <c:ser>
          <c:idx val="3"/>
          <c:order val="3"/>
          <c:tx>
            <c:strRef>
              <c:f>'Scn10 2GHz ATG UL(A) TN UL(V)'!$CC$32</c:f>
              <c:strCache>
                <c:ptCount val="1"/>
                <c:pt idx="0">
                  <c:v>Company 4</c:v>
                </c:pt>
              </c:strCache>
            </c:strRef>
          </c:tx>
          <c:spPr>
            <a:ln w="28575" cap="rnd">
              <a:solidFill>
                <a:schemeClr val="accent4"/>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UL(V)'!$CC$33:$CC$53</c:f>
              <c:numCache>
                <c:formatCode>General</c:formatCode>
                <c:ptCount val="21"/>
              </c:numCache>
            </c:numRef>
          </c:val>
          <c:smooth val="0"/>
        </c:ser>
        <c:ser>
          <c:idx val="4"/>
          <c:order val="4"/>
          <c:tx>
            <c:strRef>
              <c:f>'Scn10 2GHz ATG UL(A) TN UL(V)'!$CD$32</c:f>
              <c:strCache>
                <c:ptCount val="1"/>
                <c:pt idx="0">
                  <c:v>Company 5</c:v>
                </c:pt>
              </c:strCache>
            </c:strRef>
          </c:tx>
          <c:spPr>
            <a:ln w="28575" cap="rnd">
              <a:solidFill>
                <a:schemeClr val="accent5"/>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UL(V)'!$CD$33:$CD$53</c:f>
              <c:numCache>
                <c:formatCode>General</c:formatCode>
                <c:ptCount val="21"/>
              </c:numCache>
            </c:numRef>
          </c:val>
          <c:smooth val="0"/>
        </c:ser>
        <c:ser>
          <c:idx val="5"/>
          <c:order val="5"/>
          <c:tx>
            <c:strRef>
              <c:f>'Scn10 2GHz ATG UL(A) TN UL(V)'!$CE$32</c:f>
              <c:strCache>
                <c:ptCount val="1"/>
                <c:pt idx="0">
                  <c:v>Company 6</c:v>
                </c:pt>
              </c:strCache>
            </c:strRef>
          </c:tx>
          <c:spPr>
            <a:ln w="28575" cap="rnd">
              <a:solidFill>
                <a:schemeClr val="accent6"/>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UL(V)'!$CE$33:$CE$53</c:f>
              <c:numCache>
                <c:formatCode>General</c:formatCode>
                <c:ptCount val="21"/>
              </c:numCache>
            </c:numRef>
          </c:val>
          <c:smooth val="0"/>
        </c:ser>
        <c:ser>
          <c:idx val="6"/>
          <c:order val="6"/>
          <c:tx>
            <c:strRef>
              <c:f>'Scn10 2GHz ATG UL(A) TN UL(V)'!$CF$32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UL(V)'!$CF$33:$CF$53</c:f>
              <c:numCache>
                <c:formatCode>General</c:formatCode>
                <c:ptCount val="21"/>
              </c:numCache>
            </c:numRef>
          </c:val>
          <c:smooth val="0"/>
        </c:ser>
        <c:ser>
          <c:idx val="7"/>
          <c:order val="7"/>
          <c:tx>
            <c:strRef>
              <c:f>'Scn10 2GHz ATG UL(A) TN UL(V)'!$CG$32</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UL(V)'!$CG$33:$CG$53</c:f>
              <c:numCache>
                <c:formatCode>General</c:formatCode>
                <c:ptCount val="21"/>
              </c:numCache>
            </c:numRef>
          </c:val>
          <c:smooth val="0"/>
        </c:ser>
        <c:ser>
          <c:idx val="8"/>
          <c:order val="8"/>
          <c:tx>
            <c:strRef>
              <c:f>'Scn10 2GHz ATG UL(A) TN UL(V)'!$CH$32</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UL(V)'!$CH$33:$CH$53</c:f>
              <c:numCache>
                <c:formatCode>General</c:formatCode>
                <c:ptCount val="21"/>
              </c:numCache>
            </c:numRef>
          </c:val>
          <c:smooth val="0"/>
        </c:ser>
        <c:ser>
          <c:idx val="9"/>
          <c:order val="9"/>
          <c:tx>
            <c:strRef>
              <c:f>'Scn10 2GHz ATG UL(A) TN UL(V)'!$CI$32</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UL(V)'!$CI$33:$CI$53</c:f>
              <c:numCache>
                <c:formatCode>General</c:formatCode>
                <c:ptCount val="21"/>
              </c:numCache>
            </c:numRef>
          </c:val>
          <c:smooth val="0"/>
        </c:ser>
        <c:ser>
          <c:idx val="10"/>
          <c:order val="10"/>
          <c:tx>
            <c:strRef>
              <c:f>'Scn10 2GHz ATG UL(A) TN UL(V)'!$CJ$32</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UL(V)'!$BY$33:$BY$53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UL(V)'!$CJ$33:$CJ$53</c:f>
              <c:numCache>
                <c:formatCode>General</c:formatCode>
                <c:ptCount val="21"/>
              </c:numCache>
            </c:numRef>
          </c:val>
          <c:smooth val="0"/>
        </c:ser>
        <c:dLbls>
          <c:showLegendKey val="0"/>
          <c:showVal val="0"/>
          <c:showCatName val="0"/>
          <c:showSerName val="0"/>
          <c:showPercent val="0"/>
          <c:showBubbleSize val="0"/>
        </c:dLbls>
        <c:marker val="0"/>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5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of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sz="1400" b="0" i="0" baseline="0">
                <a:effectLst/>
                <a:latin typeface="Arial" panose="020B0604020202020204" pitchFamily="7" charset="0"/>
                <a:cs typeface="Arial" panose="020B0604020202020204" pitchFamily="7" charset="0"/>
              </a:rPr>
              <a:t>- </a:t>
            </a:r>
            <a:r>
              <a:rPr lang="en-US" sz="1400" b="0" i="0" u="none" strike="noStrike" baseline="0">
                <a:effectLst/>
              </a:rPr>
              <a:t>(50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UL(V)'!$CO$32</c:f>
              <c:strCache>
                <c:ptCount val="1"/>
                <c:pt idx="0">
                  <c:v>Ericsson</c:v>
                </c:pt>
              </c:strCache>
            </c:strRef>
          </c:tx>
          <c:spPr>
            <a:ln w="28575" cap="rnd">
              <a:solidFill>
                <a:schemeClr val="accent1"/>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UL(V)'!$CO$33:$CO$53</c:f>
              <c:numCache>
                <c:formatCode>General</c:formatCode>
                <c:ptCount val="21"/>
                <c:pt idx="0">
                  <c:v>3.84448032631353</c:v>
                </c:pt>
                <c:pt idx="1">
                  <c:v>3.84321245441925</c:v>
                </c:pt>
                <c:pt idx="2">
                  <c:v>3.28107129911284</c:v>
                </c:pt>
                <c:pt idx="3">
                  <c:v>2.22926714882477</c:v>
                </c:pt>
                <c:pt idx="4">
                  <c:v>2.22924370890365</c:v>
                </c:pt>
                <c:pt idx="5">
                  <c:v>2.22922508990439</c:v>
                </c:pt>
                <c:pt idx="6">
                  <c:v>1.96381540592635</c:v>
                </c:pt>
                <c:pt idx="7">
                  <c:v>1.5650776522665</c:v>
                </c:pt>
                <c:pt idx="8">
                  <c:v>1.24602619298899</c:v>
                </c:pt>
                <c:pt idx="9">
                  <c:v>0.991114431324403</c:v>
                </c:pt>
                <c:pt idx="10">
                  <c:v>0.787689491520149</c:v>
                </c:pt>
                <c:pt idx="11">
                  <c:v>0.625505634553103</c:v>
                </c:pt>
                <c:pt idx="12">
                  <c:v>0.496299413874501</c:v>
                </c:pt>
                <c:pt idx="13">
                  <c:v>0.39342717591766</c:v>
                </c:pt>
                <c:pt idx="14">
                  <c:v>0.354667586717572</c:v>
                </c:pt>
                <c:pt idx="15">
                  <c:v>0.345528830561825</c:v>
                </c:pt>
                <c:pt idx="16">
                  <c:v>0.279877374104887</c:v>
                </c:pt>
                <c:pt idx="17">
                  <c:v>0.227666794982273</c:v>
                </c:pt>
                <c:pt idx="18">
                  <c:v>0.186155418792977</c:v>
                </c:pt>
                <c:pt idx="19">
                  <c:v>0.153157097254231</c:v>
                </c:pt>
                <c:pt idx="20">
                  <c:v>0.126930021462091</c:v>
                </c:pt>
              </c:numCache>
            </c:numRef>
          </c:val>
          <c:smooth val="0"/>
        </c:ser>
        <c:ser>
          <c:idx val="1"/>
          <c:order val="1"/>
          <c:tx>
            <c:strRef>
              <c:f>'Scn10 2GHz ATG UL(A) TN UL(V)'!$CP$32</c:f>
              <c:strCache>
                <c:ptCount val="1"/>
                <c:pt idx="0">
                  <c:v>ZTE</c:v>
                </c:pt>
              </c:strCache>
            </c:strRef>
          </c:tx>
          <c:spPr>
            <a:ln w="28575" cap="rnd">
              <a:solidFill>
                <a:schemeClr val="accent2"/>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UL(V)'!$CP$33:$CP$53</c:f>
              <c:numCache>
                <c:formatCode>General</c:formatCode>
                <c:ptCount val="21"/>
              </c:numCache>
            </c:numRef>
          </c:val>
          <c:smooth val="0"/>
        </c:ser>
        <c:ser>
          <c:idx val="2"/>
          <c:order val="2"/>
          <c:tx>
            <c:strRef>
              <c:f>'Scn10 2GHz ATG UL(A) TN UL(V)'!$CQ$32</c:f>
              <c:strCache>
                <c:ptCount val="1"/>
                <c:pt idx="0">
                  <c:v>Company 3</c:v>
                </c:pt>
              </c:strCache>
            </c:strRef>
          </c:tx>
          <c:spPr>
            <a:ln w="28575" cap="rnd">
              <a:solidFill>
                <a:schemeClr val="accent3"/>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UL(V)'!$CQ$33:$CQ$53</c:f>
              <c:numCache>
                <c:formatCode>General</c:formatCode>
                <c:ptCount val="21"/>
              </c:numCache>
            </c:numRef>
          </c:val>
          <c:smooth val="0"/>
        </c:ser>
        <c:ser>
          <c:idx val="3"/>
          <c:order val="3"/>
          <c:tx>
            <c:strRef>
              <c:f>'Scn10 2GHz ATG UL(A) TN UL(V)'!$CR$32</c:f>
              <c:strCache>
                <c:ptCount val="1"/>
                <c:pt idx="0">
                  <c:v>Company 4</c:v>
                </c:pt>
              </c:strCache>
            </c:strRef>
          </c:tx>
          <c:spPr>
            <a:ln w="28575" cap="rnd">
              <a:solidFill>
                <a:schemeClr val="accent4"/>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UL(V)'!$CR$33:$CR$53</c:f>
              <c:numCache>
                <c:formatCode>General</c:formatCode>
                <c:ptCount val="21"/>
              </c:numCache>
            </c:numRef>
          </c:val>
          <c:smooth val="0"/>
        </c:ser>
        <c:ser>
          <c:idx val="4"/>
          <c:order val="4"/>
          <c:tx>
            <c:strRef>
              <c:f>'Scn10 2GHz ATG UL(A) TN UL(V)'!$CS$32</c:f>
              <c:strCache>
                <c:ptCount val="1"/>
                <c:pt idx="0">
                  <c:v>Company 5</c:v>
                </c:pt>
              </c:strCache>
            </c:strRef>
          </c:tx>
          <c:spPr>
            <a:ln w="28575" cap="rnd">
              <a:solidFill>
                <a:schemeClr val="accent5"/>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UL(V)'!$CS$33:$CS$53</c:f>
              <c:numCache>
                <c:formatCode>General</c:formatCode>
                <c:ptCount val="21"/>
              </c:numCache>
            </c:numRef>
          </c:val>
          <c:smooth val="0"/>
        </c:ser>
        <c:ser>
          <c:idx val="5"/>
          <c:order val="5"/>
          <c:tx>
            <c:strRef>
              <c:f>'Scn10 2GHz ATG UL(A) TN UL(V)'!$CT$32</c:f>
              <c:strCache>
                <c:ptCount val="1"/>
                <c:pt idx="0">
                  <c:v>Company 6</c:v>
                </c:pt>
              </c:strCache>
            </c:strRef>
          </c:tx>
          <c:spPr>
            <a:ln w="28575" cap="rnd">
              <a:solidFill>
                <a:schemeClr val="accent6"/>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UL(V)'!$CT$33:$CT$53</c:f>
              <c:numCache>
                <c:formatCode>General</c:formatCode>
                <c:ptCount val="21"/>
              </c:numCache>
            </c:numRef>
          </c:val>
          <c:smooth val="0"/>
        </c:ser>
        <c:ser>
          <c:idx val="6"/>
          <c:order val="6"/>
          <c:tx>
            <c:strRef>
              <c:f>'Scn10 2GHz ATG UL(A) TN UL(V)'!$CU$32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UL(V)'!$CU$33:$CU$53</c:f>
              <c:numCache>
                <c:formatCode>General</c:formatCode>
                <c:ptCount val="21"/>
              </c:numCache>
            </c:numRef>
          </c:val>
          <c:smooth val="0"/>
        </c:ser>
        <c:ser>
          <c:idx val="7"/>
          <c:order val="7"/>
          <c:tx>
            <c:strRef>
              <c:f>'Scn10 2GHz ATG UL(A) TN UL(V)'!$CV$32</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UL(V)'!$CV$33:$CV$53</c:f>
              <c:numCache>
                <c:formatCode>General</c:formatCode>
                <c:ptCount val="21"/>
              </c:numCache>
            </c:numRef>
          </c:val>
          <c:smooth val="0"/>
        </c:ser>
        <c:ser>
          <c:idx val="8"/>
          <c:order val="8"/>
          <c:tx>
            <c:strRef>
              <c:f>'Scn10 2GHz ATG UL(A) TN UL(V)'!$CW$32</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UL(V)'!$CW$33:$CW$53</c:f>
              <c:numCache>
                <c:formatCode>General</c:formatCode>
                <c:ptCount val="21"/>
              </c:numCache>
            </c:numRef>
          </c:val>
          <c:smooth val="0"/>
        </c:ser>
        <c:ser>
          <c:idx val="9"/>
          <c:order val="9"/>
          <c:tx>
            <c:strRef>
              <c:f>'Scn10 2GHz ATG UL(A) TN UL(V)'!$CX$32</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UL(V)'!$CX$33:$CX$53</c:f>
              <c:numCache>
                <c:formatCode>General</c:formatCode>
                <c:ptCount val="21"/>
              </c:numCache>
            </c:numRef>
          </c:val>
          <c:smooth val="0"/>
        </c:ser>
        <c:ser>
          <c:idx val="10"/>
          <c:order val="10"/>
          <c:tx>
            <c:strRef>
              <c:f>'Scn10 2GHz ATG UL(A) TN UL(V)'!$CY$32</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UL(V)'!$CN$33:$CN$53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UL(V)'!$CY$33:$CY$53</c:f>
              <c:numCache>
                <c:formatCode>General</c:formatCode>
                <c:ptCount val="21"/>
              </c:numCache>
            </c:numRef>
          </c:val>
          <c:smooth val="0"/>
        </c:ser>
        <c:dLbls>
          <c:showLegendKey val="0"/>
          <c:showVal val="0"/>
          <c:showCatName val="0"/>
          <c:showSerName val="0"/>
          <c:showPercent val="0"/>
          <c:showBubbleSize val="0"/>
        </c:dLbls>
        <c:marker val="0"/>
        <c:smooth val="0"/>
        <c:axId val="1742209888"/>
        <c:axId val="1742210720"/>
      </c:lineChart>
      <c:catAx>
        <c:axId val="1742209888"/>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manualLayout>
              <c:xMode val="edge"/>
              <c:yMode val="edge"/>
              <c:x val="0.469230361385247"/>
              <c:y val="0.834677386201093"/>
            </c:manualLayout>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742210720"/>
        <c:crosses val="autoZero"/>
        <c:auto val="1"/>
        <c:lblAlgn val="ctr"/>
        <c:lblOffset val="100"/>
        <c:noMultiLvlLbl val="0"/>
      </c:catAx>
      <c:valAx>
        <c:axId val="1742210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74220988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sz="1400" b="0" i="0" baseline="0">
                <a:effectLst/>
                <a:latin typeface="Arial" panose="020B0604020202020204" pitchFamily="7" charset="0"/>
                <a:cs typeface="Arial" panose="020B0604020202020204" pitchFamily="7" charset="0"/>
              </a:rPr>
              <a:t>- </a:t>
            </a:r>
            <a:r>
              <a:rPr lang="en-US" sz="1400" b="0" i="0" u="none" strike="noStrike" baseline="0">
                <a:effectLst/>
              </a:rPr>
              <a:t>(50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UL(V)'!$DD$32</c:f>
              <c:strCache>
                <c:ptCount val="1"/>
                <c:pt idx="0">
                  <c:v>Ericsson</c:v>
                </c:pt>
              </c:strCache>
            </c:strRef>
          </c:tx>
          <c:spPr>
            <a:ln w="28575" cap="rnd">
              <a:solidFill>
                <a:schemeClr val="accent1"/>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UL(V)'!$DD$33:$DD$53</c:f>
              <c:numCache>
                <c:formatCode>General</c:formatCode>
                <c:ptCount val="21"/>
                <c:pt idx="0">
                  <c:v>0.33332388374725</c:v>
                </c:pt>
                <c:pt idx="1">
                  <c:v>0.270254918956148</c:v>
                </c:pt>
                <c:pt idx="2">
                  <c:v>0.220162197942475</c:v>
                </c:pt>
                <c:pt idx="3">
                  <c:v>0.179275008435542</c:v>
                </c:pt>
                <c:pt idx="4">
                  <c:v>0.145525151641013</c:v>
                </c:pt>
                <c:pt idx="5">
                  <c:v>0.117801783630855</c:v>
                </c:pt>
                <c:pt idx="6">
                  <c:v>0.0951345835329187</c:v>
                </c:pt>
                <c:pt idx="7">
                  <c:v>0.0766814324559051</c:v>
                </c:pt>
                <c:pt idx="8">
                  <c:v>0.0617175980407003</c:v>
                </c:pt>
                <c:pt idx="9">
                  <c:v>0.0496252164928213</c:v>
                </c:pt>
                <c:pt idx="10">
                  <c:v>0.0398825651778068</c:v>
                </c:pt>
                <c:pt idx="11">
                  <c:v>0.0320531305983751</c:v>
                </c:pt>
                <c:pt idx="12">
                  <c:v>0.0257747485631121</c:v>
                </c:pt>
                <c:pt idx="13">
                  <c:v>0.0207491687238104</c:v>
                </c:pt>
                <c:pt idx="14">
                  <c:v>0.0167323497756833</c:v>
                </c:pt>
                <c:pt idx="15">
                  <c:v>0.0135256928709526</c:v>
                </c:pt>
                <c:pt idx="16">
                  <c:v>0.0109683153408757</c:v>
                </c:pt>
                <c:pt idx="17">
                  <c:v>0.00893037863413104</c:v>
                </c:pt>
                <c:pt idx="18">
                  <c:v>0.00730742157557529</c:v>
                </c:pt>
                <c:pt idx="19">
                  <c:v>0.00601561170301412</c:v>
                </c:pt>
                <c:pt idx="20">
                  <c:v>0.0049878087209243</c:v>
                </c:pt>
              </c:numCache>
            </c:numRef>
          </c:val>
          <c:smooth val="0"/>
        </c:ser>
        <c:ser>
          <c:idx val="1"/>
          <c:order val="1"/>
          <c:tx>
            <c:strRef>
              <c:f>'Scn10 2GHz ATG UL(A) TN UL(V)'!$DE$32</c:f>
              <c:strCache>
                <c:ptCount val="1"/>
                <c:pt idx="0">
                  <c:v>ZTE</c:v>
                </c:pt>
              </c:strCache>
            </c:strRef>
          </c:tx>
          <c:spPr>
            <a:ln w="28575" cap="rnd">
              <a:solidFill>
                <a:schemeClr val="accent2"/>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UL(V)'!$DE$33:$DE$53</c:f>
              <c:numCache>
                <c:formatCode>General</c:formatCode>
                <c:ptCount val="21"/>
              </c:numCache>
            </c:numRef>
          </c:val>
          <c:smooth val="0"/>
        </c:ser>
        <c:ser>
          <c:idx val="2"/>
          <c:order val="2"/>
          <c:tx>
            <c:strRef>
              <c:f>'Scn10 2GHz ATG UL(A) TN UL(V)'!$DF$32</c:f>
              <c:strCache>
                <c:ptCount val="1"/>
                <c:pt idx="0">
                  <c:v>Company 3</c:v>
                </c:pt>
              </c:strCache>
            </c:strRef>
          </c:tx>
          <c:spPr>
            <a:ln w="28575" cap="rnd">
              <a:solidFill>
                <a:schemeClr val="accent3"/>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UL(V)'!$DF$33:$DF$53</c:f>
              <c:numCache>
                <c:formatCode>General</c:formatCode>
                <c:ptCount val="21"/>
              </c:numCache>
            </c:numRef>
          </c:val>
          <c:smooth val="0"/>
        </c:ser>
        <c:ser>
          <c:idx val="3"/>
          <c:order val="3"/>
          <c:tx>
            <c:strRef>
              <c:f>'Scn10 2GHz ATG UL(A) TN UL(V)'!$DG$32</c:f>
              <c:strCache>
                <c:ptCount val="1"/>
                <c:pt idx="0">
                  <c:v>Company 4</c:v>
                </c:pt>
              </c:strCache>
            </c:strRef>
          </c:tx>
          <c:spPr>
            <a:ln w="28575" cap="rnd">
              <a:solidFill>
                <a:schemeClr val="accent4"/>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UL(V)'!$DG$33:$DG$53</c:f>
              <c:numCache>
                <c:formatCode>General</c:formatCode>
                <c:ptCount val="21"/>
              </c:numCache>
            </c:numRef>
          </c:val>
          <c:smooth val="0"/>
        </c:ser>
        <c:ser>
          <c:idx val="4"/>
          <c:order val="4"/>
          <c:tx>
            <c:strRef>
              <c:f>'Scn10 2GHz ATG UL(A) TN UL(V)'!$DH$32</c:f>
              <c:strCache>
                <c:ptCount val="1"/>
                <c:pt idx="0">
                  <c:v>Company 5</c:v>
                </c:pt>
              </c:strCache>
            </c:strRef>
          </c:tx>
          <c:spPr>
            <a:ln w="28575" cap="rnd">
              <a:solidFill>
                <a:schemeClr val="accent5"/>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UL(V)'!$DH$33:$DH$53</c:f>
              <c:numCache>
                <c:formatCode>General</c:formatCode>
                <c:ptCount val="21"/>
              </c:numCache>
            </c:numRef>
          </c:val>
          <c:smooth val="0"/>
        </c:ser>
        <c:ser>
          <c:idx val="5"/>
          <c:order val="5"/>
          <c:tx>
            <c:strRef>
              <c:f>'Scn10 2GHz ATG UL(A) TN UL(V)'!$DI$32</c:f>
              <c:strCache>
                <c:ptCount val="1"/>
                <c:pt idx="0">
                  <c:v>Company 6</c:v>
                </c:pt>
              </c:strCache>
            </c:strRef>
          </c:tx>
          <c:spPr>
            <a:ln w="28575" cap="rnd">
              <a:solidFill>
                <a:schemeClr val="accent6"/>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UL(V)'!$DI$33:$DI$53</c:f>
              <c:numCache>
                <c:formatCode>General</c:formatCode>
                <c:ptCount val="21"/>
              </c:numCache>
            </c:numRef>
          </c:val>
          <c:smooth val="0"/>
        </c:ser>
        <c:ser>
          <c:idx val="6"/>
          <c:order val="6"/>
          <c:tx>
            <c:strRef>
              <c:f>'Scn10 2GHz ATG UL(A) TN UL(V)'!$DJ$32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UL(V)'!$DJ$33:$DJ$53</c:f>
              <c:numCache>
                <c:formatCode>General</c:formatCode>
                <c:ptCount val="21"/>
              </c:numCache>
            </c:numRef>
          </c:val>
          <c:smooth val="0"/>
        </c:ser>
        <c:ser>
          <c:idx val="7"/>
          <c:order val="7"/>
          <c:tx>
            <c:strRef>
              <c:f>'Scn10 2GHz ATG UL(A) TN UL(V)'!$DK$32</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UL(V)'!$DK$33:$DK$53</c:f>
              <c:numCache>
                <c:formatCode>General</c:formatCode>
                <c:ptCount val="21"/>
              </c:numCache>
            </c:numRef>
          </c:val>
          <c:smooth val="0"/>
        </c:ser>
        <c:ser>
          <c:idx val="8"/>
          <c:order val="8"/>
          <c:tx>
            <c:strRef>
              <c:f>'Scn10 2GHz ATG UL(A) TN UL(V)'!$DL$32</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UL(V)'!$DL$33:$DL$53</c:f>
              <c:numCache>
                <c:formatCode>General</c:formatCode>
                <c:ptCount val="21"/>
              </c:numCache>
            </c:numRef>
          </c:val>
          <c:smooth val="0"/>
        </c:ser>
        <c:ser>
          <c:idx val="9"/>
          <c:order val="9"/>
          <c:tx>
            <c:strRef>
              <c:f>'Scn10 2GHz ATG UL(A) TN UL(V)'!$DM$32</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UL(V)'!$DM$33:$DM$53</c:f>
              <c:numCache>
                <c:formatCode>General</c:formatCode>
                <c:ptCount val="21"/>
              </c:numCache>
            </c:numRef>
          </c:val>
          <c:smooth val="0"/>
        </c:ser>
        <c:ser>
          <c:idx val="10"/>
          <c:order val="10"/>
          <c:tx>
            <c:strRef>
              <c:f>'Scn10 2GHz ATG UL(A) TN UL(V)'!$DN$32</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UL(V)'!$DC$33:$DC$53</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UL(V)'!$DN$33:$DN$53</c:f>
              <c:numCache>
                <c:formatCode>General</c:formatCode>
                <c:ptCount val="21"/>
              </c:numCache>
            </c:numRef>
          </c:val>
          <c:smooth val="0"/>
        </c:ser>
        <c:dLbls>
          <c:showLegendKey val="0"/>
          <c:showVal val="0"/>
          <c:showCatName val="0"/>
          <c:showSerName val="0"/>
          <c:showPercent val="0"/>
          <c:showBubbleSize val="0"/>
        </c:dLbls>
        <c:marker val="0"/>
        <c:smooth val="0"/>
        <c:axId val="1011715440"/>
        <c:axId val="1011731664"/>
      </c:lineChart>
      <c:catAx>
        <c:axId val="1011715440"/>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011731664"/>
        <c:crosses val="autoZero"/>
        <c:auto val="1"/>
        <c:lblAlgn val="ctr"/>
        <c:lblOffset val="100"/>
        <c:noMultiLvlLbl val="0"/>
      </c:catAx>
      <c:valAx>
        <c:axId val="10117316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01171544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 - 300km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UL(V)'!$B$93</c:f>
              <c:strCache>
                <c:ptCount val="1"/>
                <c:pt idx="0">
                  <c:v>Ericsson</c:v>
                </c:pt>
              </c:strCache>
            </c:strRef>
          </c:tx>
          <c:spPr>
            <a:ln w="28575" cap="rnd">
              <a:solidFill>
                <a:schemeClr val="accent1"/>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UL(V)'!$B$94:$B$114</c:f>
              <c:numCache>
                <c:formatCode>General</c:formatCode>
                <c:ptCount val="21"/>
                <c:pt idx="0">
                  <c:v>3.62530901544861</c:v>
                </c:pt>
                <c:pt idx="1">
                  <c:v>2.94531106909359</c:v>
                </c:pt>
                <c:pt idx="2">
                  <c:v>2.3897483847942</c:v>
                </c:pt>
                <c:pt idx="3">
                  <c:v>1.88450286864473</c:v>
                </c:pt>
                <c:pt idx="4">
                  <c:v>1.5883054232268</c:v>
                </c:pt>
                <c:pt idx="5">
                  <c:v>1.27548065092756</c:v>
                </c:pt>
                <c:pt idx="6">
                  <c:v>1.10874531840098</c:v>
                </c:pt>
                <c:pt idx="7">
                  <c:v>0.728676969581299</c:v>
                </c:pt>
                <c:pt idx="8">
                  <c:v>0.559037129494033</c:v>
                </c:pt>
                <c:pt idx="9">
                  <c:v>0.428018273581532</c:v>
                </c:pt>
                <c:pt idx="10">
                  <c:v>0.319436359042824</c:v>
                </c:pt>
                <c:pt idx="11">
                  <c:v>0.184422319820465</c:v>
                </c:pt>
                <c:pt idx="12">
                  <c:v>0.167365006331766</c:v>
                </c:pt>
                <c:pt idx="13">
                  <c:v>0.15823115914434</c:v>
                </c:pt>
                <c:pt idx="14">
                  <c:v>0.138358571899011</c:v>
                </c:pt>
                <c:pt idx="15">
                  <c:v>0.0530995042703708</c:v>
                </c:pt>
                <c:pt idx="16">
                  <c:v>0.0265476988569047</c:v>
                </c:pt>
                <c:pt idx="17">
                  <c:v>0.0238383594072356</c:v>
                </c:pt>
                <c:pt idx="18">
                  <c:v>0.0216861497653542</c:v>
                </c:pt>
                <c:pt idx="19">
                  <c:v>0.0213199621092341</c:v>
                </c:pt>
                <c:pt idx="20">
                  <c:v>0.01946990161239</c:v>
                </c:pt>
              </c:numCache>
            </c:numRef>
          </c:val>
          <c:smooth val="0"/>
        </c:ser>
        <c:ser>
          <c:idx val="1"/>
          <c:order val="1"/>
          <c:tx>
            <c:strRef>
              <c:f>'Scn10 2GHz ATG UL(A) TN UL(V)'!$C$93</c:f>
              <c:strCache>
                <c:ptCount val="1"/>
                <c:pt idx="0">
                  <c:v>ZTE</c:v>
                </c:pt>
              </c:strCache>
            </c:strRef>
          </c:tx>
          <c:spPr>
            <a:ln w="28575" cap="rnd">
              <a:solidFill>
                <a:schemeClr val="accent2"/>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UL(V)'!$C$94:$C$114</c:f>
              <c:numCache>
                <c:formatCode>General</c:formatCode>
                <c:ptCount val="21"/>
              </c:numCache>
            </c:numRef>
          </c:val>
          <c:smooth val="0"/>
        </c:ser>
        <c:ser>
          <c:idx val="2"/>
          <c:order val="2"/>
          <c:tx>
            <c:strRef>
              <c:f>'Scn10 2GHz ATG UL(A) TN UL(V)'!$D$93</c:f>
              <c:strCache>
                <c:ptCount val="1"/>
                <c:pt idx="0">
                  <c:v>Company 3</c:v>
                </c:pt>
              </c:strCache>
            </c:strRef>
          </c:tx>
          <c:spPr>
            <a:ln w="28575" cap="rnd">
              <a:solidFill>
                <a:schemeClr val="accent3"/>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UL(V)'!$D$94:$D$114</c:f>
              <c:numCache>
                <c:formatCode>General</c:formatCode>
                <c:ptCount val="21"/>
              </c:numCache>
            </c:numRef>
          </c:val>
          <c:smooth val="0"/>
        </c:ser>
        <c:ser>
          <c:idx val="3"/>
          <c:order val="3"/>
          <c:tx>
            <c:strRef>
              <c:f>'Scn10 2GHz ATG UL(A) TN UL(V)'!$E$93</c:f>
              <c:strCache>
                <c:ptCount val="1"/>
                <c:pt idx="0">
                  <c:v>Company 4</c:v>
                </c:pt>
              </c:strCache>
            </c:strRef>
          </c:tx>
          <c:spPr>
            <a:ln w="28575" cap="rnd">
              <a:solidFill>
                <a:schemeClr val="accent4"/>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UL(V)'!$E$94:$E$114</c:f>
              <c:numCache>
                <c:formatCode>General</c:formatCode>
                <c:ptCount val="21"/>
              </c:numCache>
            </c:numRef>
          </c:val>
          <c:smooth val="0"/>
        </c:ser>
        <c:ser>
          <c:idx val="4"/>
          <c:order val="4"/>
          <c:tx>
            <c:strRef>
              <c:f>'Scn10 2GHz ATG UL(A) TN UL(V)'!$F$93</c:f>
              <c:strCache>
                <c:ptCount val="1"/>
                <c:pt idx="0">
                  <c:v>Company 5</c:v>
                </c:pt>
              </c:strCache>
            </c:strRef>
          </c:tx>
          <c:spPr>
            <a:ln w="28575" cap="rnd">
              <a:solidFill>
                <a:schemeClr val="accent5"/>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UL(V)'!$F$94:$F$114</c:f>
              <c:numCache>
                <c:formatCode>General</c:formatCode>
                <c:ptCount val="21"/>
              </c:numCache>
            </c:numRef>
          </c:val>
          <c:smooth val="0"/>
        </c:ser>
        <c:ser>
          <c:idx val="5"/>
          <c:order val="5"/>
          <c:tx>
            <c:strRef>
              <c:f>'Scn10 2GHz ATG UL(A) TN UL(V)'!$G$93</c:f>
              <c:strCache>
                <c:ptCount val="1"/>
                <c:pt idx="0">
                  <c:v>Company 6</c:v>
                </c:pt>
              </c:strCache>
            </c:strRef>
          </c:tx>
          <c:spPr>
            <a:ln w="28575" cap="rnd">
              <a:solidFill>
                <a:schemeClr val="accent6"/>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UL(V)'!$G$94:$G$114</c:f>
              <c:numCache>
                <c:formatCode>General</c:formatCode>
                <c:ptCount val="21"/>
              </c:numCache>
            </c:numRef>
          </c:val>
          <c:smooth val="0"/>
        </c:ser>
        <c:ser>
          <c:idx val="6"/>
          <c:order val="6"/>
          <c:tx>
            <c:strRef>
              <c:f>'Scn10 2GHz ATG UL(A) TN UL(V)'!$H$93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UL(V)'!$H$94:$H$114</c:f>
              <c:numCache>
                <c:formatCode>General</c:formatCode>
                <c:ptCount val="21"/>
              </c:numCache>
            </c:numRef>
          </c:val>
          <c:smooth val="0"/>
        </c:ser>
        <c:ser>
          <c:idx val="7"/>
          <c:order val="7"/>
          <c:tx>
            <c:strRef>
              <c:f>'Scn10 2GHz ATG UL(A) TN UL(V)'!$I$93</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UL(V)'!$I$94:$I$114</c:f>
              <c:numCache>
                <c:formatCode>General</c:formatCode>
                <c:ptCount val="21"/>
              </c:numCache>
            </c:numRef>
          </c:val>
          <c:smooth val="0"/>
        </c:ser>
        <c:ser>
          <c:idx val="8"/>
          <c:order val="8"/>
          <c:tx>
            <c:strRef>
              <c:f>'Scn10 2GHz ATG UL(A) TN UL(V)'!$J$93</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UL(V)'!$J$94:$J$114</c:f>
              <c:numCache>
                <c:formatCode>General</c:formatCode>
                <c:ptCount val="21"/>
              </c:numCache>
            </c:numRef>
          </c:val>
          <c:smooth val="0"/>
        </c:ser>
        <c:ser>
          <c:idx val="9"/>
          <c:order val="9"/>
          <c:tx>
            <c:strRef>
              <c:f>'Scn10 2GHz ATG UL(A) TN UL(V)'!$K$93</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UL(V)'!$K$94:$K$114</c:f>
              <c:numCache>
                <c:formatCode>General</c:formatCode>
                <c:ptCount val="21"/>
              </c:numCache>
            </c:numRef>
          </c:val>
          <c:smooth val="0"/>
        </c:ser>
        <c:ser>
          <c:idx val="10"/>
          <c:order val="10"/>
          <c:tx>
            <c:strRef>
              <c:f>'Scn10 2GHz ATG UL(A) TN UL(V)'!$L$93</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UL(V)'!$A$94:$A$114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UL(V)'!$L$94:$L$114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UL(V)'!$Q$93</c:f>
              <c:strCache>
                <c:ptCount val="1"/>
                <c:pt idx="0">
                  <c:v>Ericsson</c:v>
                </c:pt>
              </c:strCache>
            </c:strRef>
          </c:tx>
          <c:spPr>
            <a:ln w="28575" cap="rnd">
              <a:solidFill>
                <a:schemeClr val="accent1"/>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UL(V)'!$Q$94:$Q$114</c:f>
              <c:numCache>
                <c:formatCode>General</c:formatCode>
                <c:ptCount val="21"/>
                <c:pt idx="0">
                  <c:v>1.59410273265481</c:v>
                </c:pt>
                <c:pt idx="1">
                  <c:v>1.31427254245888</c:v>
                </c:pt>
                <c:pt idx="2">
                  <c:v>1.07892130087039</c:v>
                </c:pt>
                <c:pt idx="3">
                  <c:v>0.88098370281855</c:v>
                </c:pt>
                <c:pt idx="4">
                  <c:v>0.717614279485523</c:v>
                </c:pt>
                <c:pt idx="5">
                  <c:v>0.583455374304431</c:v>
                </c:pt>
                <c:pt idx="6">
                  <c:v>0.471975079021836</c:v>
                </c:pt>
                <c:pt idx="7">
                  <c:v>0.380857481242836</c:v>
                </c:pt>
                <c:pt idx="8">
                  <c:v>0.307326143879971</c:v>
                </c:pt>
                <c:pt idx="9">
                  <c:v>0.247376911495423</c:v>
                </c:pt>
                <c:pt idx="10">
                  <c:v>0.198173572931104</c:v>
                </c:pt>
                <c:pt idx="11">
                  <c:v>0.159124547634582</c:v>
                </c:pt>
                <c:pt idx="12">
                  <c:v>0.127766515264105</c:v>
                </c:pt>
                <c:pt idx="13">
                  <c:v>0.102852992619706</c:v>
                </c:pt>
                <c:pt idx="14">
                  <c:v>0.0832115912398956</c:v>
                </c:pt>
                <c:pt idx="15">
                  <c:v>0.0669608660105014</c:v>
                </c:pt>
                <c:pt idx="16">
                  <c:v>0.0544314875490781</c:v>
                </c:pt>
                <c:pt idx="17">
                  <c:v>0.0440694711191236</c:v>
                </c:pt>
                <c:pt idx="18">
                  <c:v>0.0361064212334616</c:v>
                </c:pt>
                <c:pt idx="19">
                  <c:v>0.0297646579967004</c:v>
                </c:pt>
                <c:pt idx="20">
                  <c:v>0.0247166241818531</c:v>
                </c:pt>
              </c:numCache>
            </c:numRef>
          </c:val>
          <c:smooth val="0"/>
        </c:ser>
        <c:ser>
          <c:idx val="1"/>
          <c:order val="1"/>
          <c:tx>
            <c:strRef>
              <c:f>'Scn10 2GHz ATG UL(A) TN UL(V)'!$R$93</c:f>
              <c:strCache>
                <c:ptCount val="1"/>
                <c:pt idx="0">
                  <c:v>ZTE</c:v>
                </c:pt>
              </c:strCache>
            </c:strRef>
          </c:tx>
          <c:spPr>
            <a:ln w="28575" cap="rnd">
              <a:solidFill>
                <a:schemeClr val="accent2"/>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UL(V)'!$R$94:$R$114</c:f>
              <c:numCache>
                <c:formatCode>General</c:formatCode>
                <c:ptCount val="21"/>
              </c:numCache>
            </c:numRef>
          </c:val>
          <c:smooth val="0"/>
        </c:ser>
        <c:ser>
          <c:idx val="2"/>
          <c:order val="2"/>
          <c:tx>
            <c:strRef>
              <c:f>'Scn10 2GHz ATG UL(A) TN UL(V)'!$S$93</c:f>
              <c:strCache>
                <c:ptCount val="1"/>
                <c:pt idx="0">
                  <c:v>Company 3</c:v>
                </c:pt>
              </c:strCache>
            </c:strRef>
          </c:tx>
          <c:spPr>
            <a:ln w="28575" cap="rnd">
              <a:solidFill>
                <a:schemeClr val="accent3"/>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UL(V)'!$S$94:$S$114</c:f>
              <c:numCache>
                <c:formatCode>General</c:formatCode>
                <c:ptCount val="21"/>
              </c:numCache>
            </c:numRef>
          </c:val>
          <c:smooth val="0"/>
        </c:ser>
        <c:ser>
          <c:idx val="3"/>
          <c:order val="3"/>
          <c:tx>
            <c:strRef>
              <c:f>'Scn10 2GHz ATG UL(A) TN UL(V)'!$T$93</c:f>
              <c:strCache>
                <c:ptCount val="1"/>
                <c:pt idx="0">
                  <c:v>Company 4</c:v>
                </c:pt>
              </c:strCache>
            </c:strRef>
          </c:tx>
          <c:spPr>
            <a:ln w="28575" cap="rnd">
              <a:solidFill>
                <a:schemeClr val="accent4"/>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UL(V)'!$T$94:$T$114</c:f>
              <c:numCache>
                <c:formatCode>General</c:formatCode>
                <c:ptCount val="21"/>
              </c:numCache>
            </c:numRef>
          </c:val>
          <c:smooth val="0"/>
        </c:ser>
        <c:ser>
          <c:idx val="4"/>
          <c:order val="4"/>
          <c:tx>
            <c:strRef>
              <c:f>'Scn10 2GHz ATG UL(A) TN UL(V)'!$U$93</c:f>
              <c:strCache>
                <c:ptCount val="1"/>
                <c:pt idx="0">
                  <c:v>Company 5</c:v>
                </c:pt>
              </c:strCache>
            </c:strRef>
          </c:tx>
          <c:spPr>
            <a:ln w="28575" cap="rnd">
              <a:solidFill>
                <a:schemeClr val="accent5"/>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UL(V)'!$U$94:$U$114</c:f>
              <c:numCache>
                <c:formatCode>General</c:formatCode>
                <c:ptCount val="21"/>
              </c:numCache>
            </c:numRef>
          </c:val>
          <c:smooth val="0"/>
        </c:ser>
        <c:ser>
          <c:idx val="5"/>
          <c:order val="5"/>
          <c:tx>
            <c:strRef>
              <c:f>'Scn10 2GHz ATG UL(A) TN UL(V)'!$V$93</c:f>
              <c:strCache>
                <c:ptCount val="1"/>
                <c:pt idx="0">
                  <c:v>Company 6</c:v>
                </c:pt>
              </c:strCache>
            </c:strRef>
          </c:tx>
          <c:spPr>
            <a:ln w="28575" cap="rnd">
              <a:solidFill>
                <a:schemeClr val="accent6"/>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UL(V)'!$V$94:$V$114</c:f>
              <c:numCache>
                <c:formatCode>General</c:formatCode>
                <c:ptCount val="21"/>
              </c:numCache>
            </c:numRef>
          </c:val>
          <c:smooth val="0"/>
        </c:ser>
        <c:ser>
          <c:idx val="6"/>
          <c:order val="6"/>
          <c:tx>
            <c:strRef>
              <c:f>'Scn10 2GHz ATG UL(A) TN UL(V)'!$W$93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UL(V)'!$W$94:$W$114</c:f>
              <c:numCache>
                <c:formatCode>General</c:formatCode>
                <c:ptCount val="21"/>
              </c:numCache>
            </c:numRef>
          </c:val>
          <c:smooth val="0"/>
        </c:ser>
        <c:ser>
          <c:idx val="7"/>
          <c:order val="7"/>
          <c:tx>
            <c:strRef>
              <c:f>'Scn10 2GHz ATG UL(A) TN UL(V)'!$X$93</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UL(V)'!$X$94:$X$114</c:f>
              <c:numCache>
                <c:formatCode>General</c:formatCode>
                <c:ptCount val="21"/>
              </c:numCache>
            </c:numRef>
          </c:val>
          <c:smooth val="0"/>
        </c:ser>
        <c:ser>
          <c:idx val="8"/>
          <c:order val="8"/>
          <c:tx>
            <c:strRef>
              <c:f>'Scn10 2GHz ATG UL(A) TN UL(V)'!$Y$93</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UL(V)'!$Y$94:$Y$114</c:f>
              <c:numCache>
                <c:formatCode>General</c:formatCode>
                <c:ptCount val="21"/>
              </c:numCache>
            </c:numRef>
          </c:val>
          <c:smooth val="0"/>
        </c:ser>
        <c:ser>
          <c:idx val="9"/>
          <c:order val="9"/>
          <c:tx>
            <c:strRef>
              <c:f>'Scn10 2GHz ATG UL(A) TN UL(V)'!$Z$93</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UL(V)'!$Z$94:$Z$114</c:f>
              <c:numCache>
                <c:formatCode>General</c:formatCode>
                <c:ptCount val="21"/>
              </c:numCache>
            </c:numRef>
          </c:val>
          <c:smooth val="0"/>
        </c:ser>
        <c:ser>
          <c:idx val="10"/>
          <c:order val="10"/>
          <c:tx>
            <c:strRef>
              <c:f>'Scn10 2GHz ATG UL(A) TN UL(V)'!$AA$93</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UL(V)'!$P$94:$P$114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UL(V)'!$AA$94:$AA$114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latin typeface="Arial" panose="020B0604020202020204" pitchFamily="7" charset="0"/>
                <a:cs typeface="Arial" panose="020B0604020202020204" pitchFamily="7" charset="0"/>
              </a:rPr>
              <a:t>5% of users within cell of largest throughtput loss of victim network</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'Scn10 2GHz ATG UL(A) TN UL(V)'!$AG$93</c:f>
              <c:strCache>
                <c:ptCount val="1"/>
                <c:pt idx="0">
                  <c:v>Ericsson</c:v>
                </c:pt>
              </c:strCache>
            </c:strRef>
          </c:tx>
          <c:spPr>
            <a:ln w="28575" cap="rnd">
              <a:solidFill>
                <a:schemeClr val="accent1"/>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UL(V)'!$AG$94:$AG$114</c:f>
              <c:numCache>
                <c:formatCode>General</c:formatCode>
                <c:ptCount val="21"/>
                <c:pt idx="0">
                  <c:v>8.61494501345179</c:v>
                </c:pt>
                <c:pt idx="1">
                  <c:v>7.79244012858871</c:v>
                </c:pt>
                <c:pt idx="2">
                  <c:v>5.66907118973481</c:v>
                </c:pt>
                <c:pt idx="3">
                  <c:v>5.50829646621503</c:v>
                </c:pt>
                <c:pt idx="4">
                  <c:v>4.94725501948233</c:v>
                </c:pt>
                <c:pt idx="5">
                  <c:v>4.94642988465326</c:v>
                </c:pt>
                <c:pt idx="6">
                  <c:v>4.94577444653781</c:v>
                </c:pt>
                <c:pt idx="7">
                  <c:v>4.82427167167447</c:v>
                </c:pt>
                <c:pt idx="8">
                  <c:v>4.70535605846746</c:v>
                </c:pt>
                <c:pt idx="9">
                  <c:v>4.61068575599333</c:v>
                </c:pt>
                <c:pt idx="10">
                  <c:v>4.37908015940549</c:v>
                </c:pt>
                <c:pt idx="11">
                  <c:v>3.5315680288697</c:v>
                </c:pt>
                <c:pt idx="12">
                  <c:v>2.84756722739158</c:v>
                </c:pt>
                <c:pt idx="13">
                  <c:v>2.30245204779423</c:v>
                </c:pt>
                <c:pt idx="14">
                  <c:v>1.85570978208546</c:v>
                </c:pt>
                <c:pt idx="15">
                  <c:v>1.50209570373938</c:v>
                </c:pt>
                <c:pt idx="16">
                  <c:v>1.2193861797472</c:v>
                </c:pt>
                <c:pt idx="17">
                  <c:v>1.10041577109977</c:v>
                </c:pt>
                <c:pt idx="18">
                  <c:v>1.04863477800913</c:v>
                </c:pt>
                <c:pt idx="19">
                  <c:v>0.708887435835592</c:v>
                </c:pt>
                <c:pt idx="20">
                  <c:v>0.555882524993034</c:v>
                </c:pt>
              </c:numCache>
            </c:numRef>
          </c:val>
          <c:smooth val="0"/>
        </c:ser>
        <c:ser>
          <c:idx val="1"/>
          <c:order val="1"/>
          <c:tx>
            <c:strRef>
              <c:f>'Scn10 2GHz ATG UL(A) TN UL(V)'!$AH$93</c:f>
              <c:strCache>
                <c:ptCount val="1"/>
                <c:pt idx="0">
                  <c:v>ZTE</c:v>
                </c:pt>
              </c:strCache>
            </c:strRef>
          </c:tx>
          <c:spPr>
            <a:ln w="28575" cap="rnd">
              <a:solidFill>
                <a:schemeClr val="accent2"/>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UL(V)'!$AH$94:$AH$114</c:f>
              <c:numCache>
                <c:formatCode>General</c:formatCode>
                <c:ptCount val="21"/>
              </c:numCache>
            </c:numRef>
          </c:val>
          <c:smooth val="0"/>
        </c:ser>
        <c:ser>
          <c:idx val="2"/>
          <c:order val="2"/>
          <c:tx>
            <c:strRef>
              <c:f>'Scn10 2GHz ATG UL(A) TN UL(V)'!$AI$93</c:f>
              <c:strCache>
                <c:ptCount val="1"/>
                <c:pt idx="0">
                  <c:v>Company 3</c:v>
                </c:pt>
              </c:strCache>
            </c:strRef>
          </c:tx>
          <c:spPr>
            <a:ln w="28575" cap="rnd">
              <a:solidFill>
                <a:schemeClr val="accent3"/>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UL(V)'!$AI$94:$AI$114</c:f>
              <c:numCache>
                <c:formatCode>General</c:formatCode>
                <c:ptCount val="21"/>
              </c:numCache>
            </c:numRef>
          </c:val>
          <c:smooth val="0"/>
        </c:ser>
        <c:ser>
          <c:idx val="3"/>
          <c:order val="3"/>
          <c:tx>
            <c:strRef>
              <c:f>'Scn10 2GHz ATG UL(A) TN UL(V)'!$AJ$93</c:f>
              <c:strCache>
                <c:ptCount val="1"/>
                <c:pt idx="0">
                  <c:v>Company 4</c:v>
                </c:pt>
              </c:strCache>
            </c:strRef>
          </c:tx>
          <c:spPr>
            <a:ln w="28575" cap="rnd">
              <a:solidFill>
                <a:schemeClr val="accent4"/>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UL(V)'!$AJ$94:$AJ$114</c:f>
              <c:numCache>
                <c:formatCode>General</c:formatCode>
                <c:ptCount val="21"/>
              </c:numCache>
            </c:numRef>
          </c:val>
          <c:smooth val="0"/>
        </c:ser>
        <c:ser>
          <c:idx val="4"/>
          <c:order val="4"/>
          <c:tx>
            <c:strRef>
              <c:f>'Scn10 2GHz ATG UL(A) TN UL(V)'!$AK$93</c:f>
              <c:strCache>
                <c:ptCount val="1"/>
                <c:pt idx="0">
                  <c:v>Company 5</c:v>
                </c:pt>
              </c:strCache>
            </c:strRef>
          </c:tx>
          <c:spPr>
            <a:ln w="28575" cap="rnd">
              <a:solidFill>
                <a:schemeClr val="accent5"/>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UL(V)'!$AK$94:$AK$114</c:f>
              <c:numCache>
                <c:formatCode>General</c:formatCode>
                <c:ptCount val="21"/>
              </c:numCache>
            </c:numRef>
          </c:val>
          <c:smooth val="0"/>
        </c:ser>
        <c:ser>
          <c:idx val="5"/>
          <c:order val="5"/>
          <c:tx>
            <c:strRef>
              <c:f>'Scn10 2GHz ATG UL(A) TN UL(V)'!$AL$93</c:f>
              <c:strCache>
                <c:ptCount val="1"/>
                <c:pt idx="0">
                  <c:v>Company 6</c:v>
                </c:pt>
              </c:strCache>
            </c:strRef>
          </c:tx>
          <c:spPr>
            <a:ln w="28575" cap="rnd">
              <a:solidFill>
                <a:schemeClr val="accent6"/>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UL(V)'!$AL$94:$AL$114</c:f>
              <c:numCache>
                <c:formatCode>General</c:formatCode>
                <c:ptCount val="21"/>
              </c:numCache>
            </c:numRef>
          </c:val>
          <c:smooth val="0"/>
        </c:ser>
        <c:ser>
          <c:idx val="6"/>
          <c:order val="6"/>
          <c:tx>
            <c:strRef>
              <c:f>'Scn10 2GHz ATG UL(A) TN UL(V)'!$AM$93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UL(V)'!$AM$94:$AM$114</c:f>
              <c:numCache>
                <c:formatCode>General</c:formatCode>
                <c:ptCount val="21"/>
              </c:numCache>
            </c:numRef>
          </c:val>
          <c:smooth val="0"/>
        </c:ser>
        <c:ser>
          <c:idx val="7"/>
          <c:order val="7"/>
          <c:tx>
            <c:strRef>
              <c:f>'Scn10 2GHz ATG UL(A) TN UL(V)'!$AN$93</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UL(V)'!$AN$94:$AN$114</c:f>
              <c:numCache>
                <c:formatCode>General</c:formatCode>
                <c:ptCount val="21"/>
              </c:numCache>
            </c:numRef>
          </c:val>
          <c:smooth val="0"/>
        </c:ser>
        <c:ser>
          <c:idx val="8"/>
          <c:order val="8"/>
          <c:tx>
            <c:strRef>
              <c:f>'Scn10 2GHz ATG UL(A) TN UL(V)'!$AO$93</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UL(V)'!$AO$94:$AO$114</c:f>
              <c:numCache>
                <c:formatCode>General</c:formatCode>
                <c:ptCount val="21"/>
              </c:numCache>
            </c:numRef>
          </c:val>
          <c:smooth val="0"/>
        </c:ser>
        <c:ser>
          <c:idx val="9"/>
          <c:order val="9"/>
          <c:tx>
            <c:strRef>
              <c:f>'Scn10 2GHz ATG UL(A) TN UL(V)'!$AP$93</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UL(V)'!$AP$94:$AP$114</c:f>
              <c:numCache>
                <c:formatCode>General</c:formatCode>
                <c:ptCount val="21"/>
              </c:numCache>
            </c:numRef>
          </c:val>
          <c:smooth val="0"/>
        </c:ser>
        <c:ser>
          <c:idx val="10"/>
          <c:order val="10"/>
          <c:tx>
            <c:strRef>
              <c:f>'Scn10 2GHz ATG UL(A) TN UL(V)'!$AQ$93</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UL(V)'!$AF$94:$AF$114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UL(V)'!$AQ$94:$AQ$114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latin typeface="Arial" panose="020B0604020202020204" pitchFamily="7" charset="0"/>
                <a:cs typeface="Arial" panose="020B0604020202020204" pitchFamily="7" charset="0"/>
              </a:rPr>
              <a:t>Average of all users within cell of largest throughtput loss of victim network</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11748596166515"/>
          <c:y val="0.0165837479270315"/>
        </c:manualLayout>
      </c:layout>
      <c:overlay val="0"/>
      <c:spPr>
        <a:noFill/>
        <a:ln>
          <a:noFill/>
        </a:ln>
        <a:effectLst/>
      </c:spPr>
    </c:title>
    <c:autoTitleDeleted val="0"/>
    <c:plotArea>
      <c:layout/>
      <c:lineChart>
        <c:grouping val="standard"/>
        <c:varyColors val="0"/>
        <c:ser>
          <c:idx val="0"/>
          <c:order val="0"/>
          <c:tx>
            <c:strRef>
              <c:f>'Scn10 2GHz ATG UL(A) TN UL(V)'!$AV$93</c:f>
              <c:strCache>
                <c:ptCount val="1"/>
                <c:pt idx="0">
                  <c:v>Ericsson</c:v>
                </c:pt>
              </c:strCache>
            </c:strRef>
          </c:tx>
          <c:spPr>
            <a:ln w="28575" cap="rnd">
              <a:solidFill>
                <a:schemeClr val="accent1"/>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UL(V)'!$AV$94:$AV$114</c:f>
              <c:numCache>
                <c:formatCode>General</c:formatCode>
                <c:ptCount val="21"/>
                <c:pt idx="0">
                  <c:v>2.77042135494001</c:v>
                </c:pt>
                <c:pt idx="1">
                  <c:v>2.32605954862586</c:v>
                </c:pt>
                <c:pt idx="2">
                  <c:v>1.93276431997336</c:v>
                </c:pt>
                <c:pt idx="3">
                  <c:v>1.60470503760121</c:v>
                </c:pt>
                <c:pt idx="4">
                  <c:v>1.31646017754252</c:v>
                </c:pt>
                <c:pt idx="5">
                  <c:v>1.08231110322413</c:v>
                </c:pt>
                <c:pt idx="6">
                  <c:v>0.866916150189456</c:v>
                </c:pt>
                <c:pt idx="7">
                  <c:v>0.704680604061569</c:v>
                </c:pt>
                <c:pt idx="8">
                  <c:v>0.571198063631007</c:v>
                </c:pt>
                <c:pt idx="9">
                  <c:v>0.461999945211711</c:v>
                </c:pt>
                <c:pt idx="10">
                  <c:v>0.37311350546968</c:v>
                </c:pt>
                <c:pt idx="11">
                  <c:v>0.301070817772597</c:v>
                </c:pt>
                <c:pt idx="12">
                  <c:v>0.242892567675068</c:v>
                </c:pt>
                <c:pt idx="13">
                  <c:v>0.196054127137724</c:v>
                </c:pt>
                <c:pt idx="14">
                  <c:v>0.158440978221808</c:v>
                </c:pt>
                <c:pt idx="15">
                  <c:v>0.12829936338955</c:v>
                </c:pt>
                <c:pt idx="16">
                  <c:v>0.104186543148921</c:v>
                </c:pt>
                <c:pt idx="17">
                  <c:v>0.0849235922045222</c:v>
                </c:pt>
                <c:pt idx="18">
                  <c:v>0.0695524506852285</c:v>
                </c:pt>
                <c:pt idx="19">
                  <c:v>0.0572980308415683</c:v>
                </c:pt>
                <c:pt idx="20">
                  <c:v>0.0475355484750195</c:v>
                </c:pt>
              </c:numCache>
            </c:numRef>
          </c:val>
          <c:smooth val="0"/>
        </c:ser>
        <c:ser>
          <c:idx val="1"/>
          <c:order val="1"/>
          <c:tx>
            <c:strRef>
              <c:f>'Scn10 2GHz ATG UL(A) TN UL(V)'!$AW$93</c:f>
              <c:strCache>
                <c:ptCount val="1"/>
                <c:pt idx="0">
                  <c:v>ZTE</c:v>
                </c:pt>
              </c:strCache>
            </c:strRef>
          </c:tx>
          <c:spPr>
            <a:ln w="28575" cap="rnd">
              <a:solidFill>
                <a:schemeClr val="accent2"/>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UL(V)'!$AW$94:$AW$114</c:f>
              <c:numCache>
                <c:formatCode>General</c:formatCode>
                <c:ptCount val="21"/>
              </c:numCache>
            </c:numRef>
          </c:val>
          <c:smooth val="0"/>
        </c:ser>
        <c:ser>
          <c:idx val="2"/>
          <c:order val="2"/>
          <c:tx>
            <c:strRef>
              <c:f>'Scn10 2GHz ATG UL(A) TN UL(V)'!$AX$93</c:f>
              <c:strCache>
                <c:ptCount val="1"/>
                <c:pt idx="0">
                  <c:v>Company 3</c:v>
                </c:pt>
              </c:strCache>
            </c:strRef>
          </c:tx>
          <c:spPr>
            <a:ln w="28575" cap="rnd">
              <a:solidFill>
                <a:schemeClr val="accent3"/>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UL(V)'!$AX$94:$AX$114</c:f>
              <c:numCache>
                <c:formatCode>General</c:formatCode>
                <c:ptCount val="21"/>
              </c:numCache>
            </c:numRef>
          </c:val>
          <c:smooth val="0"/>
        </c:ser>
        <c:ser>
          <c:idx val="3"/>
          <c:order val="3"/>
          <c:tx>
            <c:strRef>
              <c:f>'Scn10 2GHz ATG UL(A) TN UL(V)'!$AY$93</c:f>
              <c:strCache>
                <c:ptCount val="1"/>
                <c:pt idx="0">
                  <c:v>Company 4</c:v>
                </c:pt>
              </c:strCache>
            </c:strRef>
          </c:tx>
          <c:spPr>
            <a:ln w="28575" cap="rnd">
              <a:solidFill>
                <a:schemeClr val="accent4"/>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UL(V)'!$AY$94:$AY$114</c:f>
              <c:numCache>
                <c:formatCode>General</c:formatCode>
                <c:ptCount val="21"/>
              </c:numCache>
            </c:numRef>
          </c:val>
          <c:smooth val="0"/>
        </c:ser>
        <c:ser>
          <c:idx val="4"/>
          <c:order val="4"/>
          <c:tx>
            <c:strRef>
              <c:f>'Scn10 2GHz ATG UL(A) TN UL(V)'!$AZ$93</c:f>
              <c:strCache>
                <c:ptCount val="1"/>
                <c:pt idx="0">
                  <c:v>Company 5</c:v>
                </c:pt>
              </c:strCache>
            </c:strRef>
          </c:tx>
          <c:spPr>
            <a:ln w="28575" cap="rnd">
              <a:solidFill>
                <a:schemeClr val="accent5"/>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UL(V)'!$AZ$94:$AZ$114</c:f>
              <c:numCache>
                <c:formatCode>General</c:formatCode>
                <c:ptCount val="21"/>
              </c:numCache>
            </c:numRef>
          </c:val>
          <c:smooth val="0"/>
        </c:ser>
        <c:ser>
          <c:idx val="5"/>
          <c:order val="5"/>
          <c:tx>
            <c:strRef>
              <c:f>'Scn10 2GHz ATG UL(A) TN UL(V)'!$BA$93</c:f>
              <c:strCache>
                <c:ptCount val="1"/>
                <c:pt idx="0">
                  <c:v>Company 6</c:v>
                </c:pt>
              </c:strCache>
            </c:strRef>
          </c:tx>
          <c:spPr>
            <a:ln w="28575" cap="rnd">
              <a:solidFill>
                <a:schemeClr val="accent6"/>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UL(V)'!$BA$94:$BA$114</c:f>
              <c:numCache>
                <c:formatCode>General</c:formatCode>
                <c:ptCount val="21"/>
              </c:numCache>
            </c:numRef>
          </c:val>
          <c:smooth val="0"/>
        </c:ser>
        <c:ser>
          <c:idx val="6"/>
          <c:order val="6"/>
          <c:tx>
            <c:strRef>
              <c:f>'Scn10 2GHz ATG UL(A) TN UL(V)'!$BB$93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UL(V)'!$BB$94:$BB$114</c:f>
              <c:numCache>
                <c:formatCode>General</c:formatCode>
                <c:ptCount val="21"/>
              </c:numCache>
            </c:numRef>
          </c:val>
          <c:smooth val="0"/>
        </c:ser>
        <c:ser>
          <c:idx val="7"/>
          <c:order val="7"/>
          <c:tx>
            <c:strRef>
              <c:f>'Scn10 2GHz ATG UL(A) TN UL(V)'!$BC$93</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UL(V)'!$BC$94:$BC$114</c:f>
              <c:numCache>
                <c:formatCode>General</c:formatCode>
                <c:ptCount val="21"/>
              </c:numCache>
            </c:numRef>
          </c:val>
          <c:smooth val="0"/>
        </c:ser>
        <c:ser>
          <c:idx val="8"/>
          <c:order val="8"/>
          <c:tx>
            <c:strRef>
              <c:f>'Scn10 2GHz ATG UL(A) TN UL(V)'!$BD$93</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UL(V)'!$BD$94:$BD$114</c:f>
              <c:numCache>
                <c:formatCode>General</c:formatCode>
                <c:ptCount val="21"/>
              </c:numCache>
            </c:numRef>
          </c:val>
          <c:smooth val="0"/>
        </c:ser>
        <c:ser>
          <c:idx val="9"/>
          <c:order val="9"/>
          <c:tx>
            <c:strRef>
              <c:f>'Scn10 2GHz ATG UL(A) TN UL(V)'!$BE$93</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UL(V)'!$BE$94:$BE$114</c:f>
              <c:numCache>
                <c:formatCode>General</c:formatCode>
                <c:ptCount val="21"/>
              </c:numCache>
            </c:numRef>
          </c:val>
          <c:smooth val="0"/>
        </c:ser>
        <c:ser>
          <c:idx val="10"/>
          <c:order val="10"/>
          <c:tx>
            <c:strRef>
              <c:f>'Scn10 2GHz ATG UL(A) TN UL(V)'!$BF$93</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UL(V)'!$AU$94:$AU$114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UL(V)'!$BF$94:$BF$114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latin typeface="Arial" panose="020B0604020202020204" pitchFamily="7" charset="0"/>
                <a:cs typeface="Arial" panose="020B0604020202020204" pitchFamily="7" charset="0"/>
              </a:rPr>
              <a:t>5% in the whole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205135364055589"/>
          <c:y val="0.0199004975124378"/>
        </c:manualLayout>
      </c:layout>
      <c:overlay val="0"/>
      <c:spPr>
        <a:noFill/>
        <a:ln>
          <a:noFill/>
        </a:ln>
        <a:effectLst/>
      </c:spPr>
    </c:title>
    <c:autoTitleDeleted val="0"/>
    <c:plotArea>
      <c:layout/>
      <c:lineChart>
        <c:grouping val="standard"/>
        <c:varyColors val="0"/>
        <c:ser>
          <c:idx val="0"/>
          <c:order val="0"/>
          <c:tx>
            <c:strRef>
              <c:f>'Scn10 2GHz ATG UL(A) TN UL(V)'!$BK$93</c:f>
              <c:strCache>
                <c:ptCount val="1"/>
                <c:pt idx="0">
                  <c:v>Ericsson</c:v>
                </c:pt>
              </c:strCache>
            </c:strRef>
          </c:tx>
          <c:spPr>
            <a:ln w="28575" cap="rnd">
              <a:solidFill>
                <a:schemeClr val="accent1"/>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UL(V)'!$BK$94:$BK$114</c:f>
              <c:numCache>
                <c:formatCode>General</c:formatCode>
                <c:ptCount val="21"/>
                <c:pt idx="0">
                  <c:v>2.9226157730317</c:v>
                </c:pt>
                <c:pt idx="1">
                  <c:v>2.36540255315618</c:v>
                </c:pt>
                <c:pt idx="2">
                  <c:v>1.80647636877119</c:v>
                </c:pt>
                <c:pt idx="3">
                  <c:v>1.34512890219776</c:v>
                </c:pt>
                <c:pt idx="4">
                  <c:v>1.15595002991641</c:v>
                </c:pt>
                <c:pt idx="5">
                  <c:v>0.928773711062703</c:v>
                </c:pt>
                <c:pt idx="6">
                  <c:v>0.738239639635208</c:v>
                </c:pt>
                <c:pt idx="7">
                  <c:v>0.643611066114258</c:v>
                </c:pt>
                <c:pt idx="8">
                  <c:v>0.562116460128748</c:v>
                </c:pt>
                <c:pt idx="9">
                  <c:v>0.477461829869741</c:v>
                </c:pt>
                <c:pt idx="10">
                  <c:v>0.421048645660915</c:v>
                </c:pt>
                <c:pt idx="11">
                  <c:v>0.35411572689833</c:v>
                </c:pt>
                <c:pt idx="12">
                  <c:v>0.248413135342229</c:v>
                </c:pt>
                <c:pt idx="13">
                  <c:v>0.2148105745295</c:v>
                </c:pt>
                <c:pt idx="14">
                  <c:v>0.188997225785714</c:v>
                </c:pt>
                <c:pt idx="15">
                  <c:v>0.188085687818429</c:v>
                </c:pt>
                <c:pt idx="16">
                  <c:v>0.164943597601297</c:v>
                </c:pt>
                <c:pt idx="17">
                  <c:v>0.152164059931703</c:v>
                </c:pt>
                <c:pt idx="18">
                  <c:v>0.146067073019462</c:v>
                </c:pt>
                <c:pt idx="19">
                  <c:v>0.145956121071</c:v>
                </c:pt>
                <c:pt idx="20">
                  <c:v>0.0765824560374107</c:v>
                </c:pt>
              </c:numCache>
            </c:numRef>
          </c:val>
          <c:smooth val="0"/>
        </c:ser>
        <c:ser>
          <c:idx val="1"/>
          <c:order val="1"/>
          <c:tx>
            <c:strRef>
              <c:f>'Scn10 2GHz ATG UL(A) TN UL(V)'!$BL$93</c:f>
              <c:strCache>
                <c:ptCount val="1"/>
                <c:pt idx="0">
                  <c:v>ZTE</c:v>
                </c:pt>
              </c:strCache>
            </c:strRef>
          </c:tx>
          <c:spPr>
            <a:ln w="28575" cap="rnd">
              <a:solidFill>
                <a:schemeClr val="accent2"/>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UL(V)'!$BL$94:$BL$114</c:f>
              <c:numCache>
                <c:formatCode>General</c:formatCode>
                <c:ptCount val="21"/>
              </c:numCache>
            </c:numRef>
          </c:val>
          <c:smooth val="0"/>
        </c:ser>
        <c:ser>
          <c:idx val="2"/>
          <c:order val="2"/>
          <c:tx>
            <c:strRef>
              <c:f>'Scn10 2GHz ATG UL(A) TN UL(V)'!$BM$93</c:f>
              <c:strCache>
                <c:ptCount val="1"/>
                <c:pt idx="0">
                  <c:v>Company 3</c:v>
                </c:pt>
              </c:strCache>
            </c:strRef>
          </c:tx>
          <c:spPr>
            <a:ln w="28575" cap="rnd">
              <a:solidFill>
                <a:schemeClr val="accent3"/>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UL(V)'!$BM$94:$BM$114</c:f>
              <c:numCache>
                <c:formatCode>General</c:formatCode>
                <c:ptCount val="21"/>
              </c:numCache>
            </c:numRef>
          </c:val>
          <c:smooth val="0"/>
        </c:ser>
        <c:ser>
          <c:idx val="3"/>
          <c:order val="3"/>
          <c:tx>
            <c:strRef>
              <c:f>'Scn10 2GHz ATG UL(A) TN UL(V)'!$BN$93</c:f>
              <c:strCache>
                <c:ptCount val="1"/>
                <c:pt idx="0">
                  <c:v>Company 4</c:v>
                </c:pt>
              </c:strCache>
            </c:strRef>
          </c:tx>
          <c:spPr>
            <a:ln w="28575" cap="rnd">
              <a:solidFill>
                <a:schemeClr val="accent4"/>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UL(V)'!$BN$94:$BN$114</c:f>
              <c:numCache>
                <c:formatCode>General</c:formatCode>
                <c:ptCount val="21"/>
              </c:numCache>
            </c:numRef>
          </c:val>
          <c:smooth val="0"/>
        </c:ser>
        <c:ser>
          <c:idx val="4"/>
          <c:order val="4"/>
          <c:tx>
            <c:strRef>
              <c:f>'Scn10 2GHz ATG UL(A) TN UL(V)'!$BO$93</c:f>
              <c:strCache>
                <c:ptCount val="1"/>
                <c:pt idx="0">
                  <c:v>Company 5</c:v>
                </c:pt>
              </c:strCache>
            </c:strRef>
          </c:tx>
          <c:spPr>
            <a:ln w="28575" cap="rnd">
              <a:solidFill>
                <a:schemeClr val="accent5"/>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UL(V)'!$BO$94:$BO$114</c:f>
              <c:numCache>
                <c:formatCode>General</c:formatCode>
                <c:ptCount val="21"/>
              </c:numCache>
            </c:numRef>
          </c:val>
          <c:smooth val="0"/>
        </c:ser>
        <c:ser>
          <c:idx val="5"/>
          <c:order val="5"/>
          <c:tx>
            <c:strRef>
              <c:f>'Scn10 2GHz ATG UL(A) TN UL(V)'!$BP$93</c:f>
              <c:strCache>
                <c:ptCount val="1"/>
                <c:pt idx="0">
                  <c:v>Company 6</c:v>
                </c:pt>
              </c:strCache>
            </c:strRef>
          </c:tx>
          <c:spPr>
            <a:ln w="28575" cap="rnd">
              <a:solidFill>
                <a:schemeClr val="accent6"/>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UL(V)'!$BP$94:$BP$114</c:f>
              <c:numCache>
                <c:formatCode>General</c:formatCode>
                <c:ptCount val="21"/>
              </c:numCache>
            </c:numRef>
          </c:val>
          <c:smooth val="0"/>
        </c:ser>
        <c:ser>
          <c:idx val="6"/>
          <c:order val="6"/>
          <c:tx>
            <c:strRef>
              <c:f>'Scn10 2GHz ATG UL(A) TN UL(V)'!$BQ$93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UL(V)'!$BQ$94:$BQ$114</c:f>
              <c:numCache>
                <c:formatCode>General</c:formatCode>
                <c:ptCount val="21"/>
              </c:numCache>
            </c:numRef>
          </c:val>
          <c:smooth val="0"/>
        </c:ser>
        <c:ser>
          <c:idx val="7"/>
          <c:order val="7"/>
          <c:tx>
            <c:strRef>
              <c:f>'Scn10 2GHz ATG UL(A) TN UL(V)'!$BR$93</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UL(V)'!$BR$94:$BR$114</c:f>
              <c:numCache>
                <c:formatCode>General</c:formatCode>
                <c:ptCount val="21"/>
              </c:numCache>
            </c:numRef>
          </c:val>
          <c:smooth val="0"/>
        </c:ser>
        <c:ser>
          <c:idx val="8"/>
          <c:order val="8"/>
          <c:tx>
            <c:strRef>
              <c:f>'Scn10 2GHz ATG UL(A) TN UL(V)'!$BS$93</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UL(V)'!$BS$94:$BS$114</c:f>
              <c:numCache>
                <c:formatCode>General</c:formatCode>
                <c:ptCount val="21"/>
              </c:numCache>
            </c:numRef>
          </c:val>
          <c:smooth val="0"/>
        </c:ser>
        <c:ser>
          <c:idx val="9"/>
          <c:order val="9"/>
          <c:tx>
            <c:strRef>
              <c:f>'Scn10 2GHz ATG UL(A) TN UL(V)'!$BT$93</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UL(V)'!$BT$94:$BT$114</c:f>
              <c:numCache>
                <c:formatCode>General</c:formatCode>
                <c:ptCount val="21"/>
              </c:numCache>
            </c:numRef>
          </c:val>
          <c:smooth val="0"/>
        </c:ser>
        <c:ser>
          <c:idx val="10"/>
          <c:order val="10"/>
          <c:tx>
            <c:strRef>
              <c:f>'Scn10 2GHz ATG UL(A) TN UL(V)'!$BU$93</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UL(V)'!$BJ$94:$BJ$114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UL(V)'!$BU$94:$BU$114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latin typeface="Arial" panose="020B0604020202020204" pitchFamily="7" charset="0"/>
                <a:cs typeface="Arial" panose="020B0604020202020204" pitchFamily="7" charset="0"/>
              </a:rPr>
              <a:t>Average of all users in the whole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114298710669134"/>
          <c:y val="0.0199005456268174"/>
        </c:manualLayout>
      </c:layout>
      <c:overlay val="0"/>
      <c:spPr>
        <a:noFill/>
        <a:ln>
          <a:noFill/>
        </a:ln>
        <a:effectLst/>
      </c:spPr>
    </c:title>
    <c:autoTitleDeleted val="0"/>
    <c:plotArea>
      <c:layout/>
      <c:lineChart>
        <c:grouping val="standard"/>
        <c:varyColors val="0"/>
        <c:ser>
          <c:idx val="0"/>
          <c:order val="0"/>
          <c:tx>
            <c:strRef>
              <c:f>'Scn10 2GHz ATG UL(A) TN UL(V)'!$BZ$93</c:f>
              <c:strCache>
                <c:ptCount val="1"/>
                <c:pt idx="0">
                  <c:v>Ericsson</c:v>
                </c:pt>
              </c:strCache>
            </c:strRef>
          </c:tx>
          <c:spPr>
            <a:ln w="28575" cap="rnd">
              <a:solidFill>
                <a:schemeClr val="accent1"/>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UL(V)'!$BZ$94:$BZ$114</c:f>
              <c:numCache>
                <c:formatCode>General</c:formatCode>
                <c:ptCount val="21"/>
                <c:pt idx="0">
                  <c:v>1.07208989034076</c:v>
                </c:pt>
                <c:pt idx="1">
                  <c:v>0.884021229008791</c:v>
                </c:pt>
                <c:pt idx="2">
                  <c:v>0.725940804436365</c:v>
                </c:pt>
                <c:pt idx="3">
                  <c:v>0.594454054376281</c:v>
                </c:pt>
                <c:pt idx="4">
                  <c:v>0.48508260548763</c:v>
                </c:pt>
                <c:pt idx="5">
                  <c:v>0.394178042637927</c:v>
                </c:pt>
                <c:pt idx="6">
                  <c:v>0.319177346894917</c:v>
                </c:pt>
                <c:pt idx="7">
                  <c:v>0.259167131176941</c:v>
                </c:pt>
                <c:pt idx="8">
                  <c:v>0.2094319677722</c:v>
                </c:pt>
                <c:pt idx="9">
                  <c:v>0.168429103714607</c:v>
                </c:pt>
                <c:pt idx="10">
                  <c:v>0.135997151111067</c:v>
                </c:pt>
                <c:pt idx="11">
                  <c:v>0.109362620387832</c:v>
                </c:pt>
                <c:pt idx="12">
                  <c:v>0.0881108249109919</c:v>
                </c:pt>
                <c:pt idx="13">
                  <c:v>0.0711256066332267</c:v>
                </c:pt>
                <c:pt idx="14">
                  <c:v>0.057275667467549</c:v>
                </c:pt>
                <c:pt idx="15">
                  <c:v>0.0462822196108825</c:v>
                </c:pt>
                <c:pt idx="16">
                  <c:v>0.0376289693883036</c:v>
                </c:pt>
                <c:pt idx="17">
                  <c:v>0.0307139754667674</c:v>
                </c:pt>
                <c:pt idx="18">
                  <c:v>0.0251940466667655</c:v>
                </c:pt>
                <c:pt idx="19">
                  <c:v>0.0206124749383196</c:v>
                </c:pt>
                <c:pt idx="20">
                  <c:v>0.0171039381232307</c:v>
                </c:pt>
              </c:numCache>
            </c:numRef>
          </c:val>
          <c:smooth val="0"/>
        </c:ser>
        <c:ser>
          <c:idx val="1"/>
          <c:order val="1"/>
          <c:tx>
            <c:strRef>
              <c:f>'Scn10 2GHz ATG UL(A) TN UL(V)'!$CA$93</c:f>
              <c:strCache>
                <c:ptCount val="1"/>
                <c:pt idx="0">
                  <c:v>ZTE</c:v>
                </c:pt>
              </c:strCache>
            </c:strRef>
          </c:tx>
          <c:spPr>
            <a:ln w="28575" cap="rnd">
              <a:solidFill>
                <a:schemeClr val="accent2"/>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UL(V)'!$CA$94:$CA$114</c:f>
              <c:numCache>
                <c:formatCode>General</c:formatCode>
                <c:ptCount val="21"/>
              </c:numCache>
            </c:numRef>
          </c:val>
          <c:smooth val="0"/>
        </c:ser>
        <c:ser>
          <c:idx val="2"/>
          <c:order val="2"/>
          <c:tx>
            <c:strRef>
              <c:f>'Scn10 2GHz ATG UL(A) TN UL(V)'!$CB$93</c:f>
              <c:strCache>
                <c:ptCount val="1"/>
                <c:pt idx="0">
                  <c:v>Company 3</c:v>
                </c:pt>
              </c:strCache>
            </c:strRef>
          </c:tx>
          <c:spPr>
            <a:ln w="28575" cap="rnd">
              <a:solidFill>
                <a:schemeClr val="accent3"/>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UL(V)'!$CB$94:$CB$114</c:f>
              <c:numCache>
                <c:formatCode>General</c:formatCode>
                <c:ptCount val="21"/>
              </c:numCache>
            </c:numRef>
          </c:val>
          <c:smooth val="0"/>
        </c:ser>
        <c:ser>
          <c:idx val="3"/>
          <c:order val="3"/>
          <c:tx>
            <c:strRef>
              <c:f>'Scn10 2GHz ATG UL(A) TN UL(V)'!$CC$93</c:f>
              <c:strCache>
                <c:ptCount val="1"/>
                <c:pt idx="0">
                  <c:v>Company 4</c:v>
                </c:pt>
              </c:strCache>
            </c:strRef>
          </c:tx>
          <c:spPr>
            <a:ln w="28575" cap="rnd">
              <a:solidFill>
                <a:schemeClr val="accent4"/>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UL(V)'!$CC$94:$CC$114</c:f>
              <c:numCache>
                <c:formatCode>General</c:formatCode>
                <c:ptCount val="21"/>
              </c:numCache>
            </c:numRef>
          </c:val>
          <c:smooth val="0"/>
        </c:ser>
        <c:ser>
          <c:idx val="4"/>
          <c:order val="4"/>
          <c:tx>
            <c:strRef>
              <c:f>'Scn10 2GHz ATG UL(A) TN UL(V)'!$CD$93</c:f>
              <c:strCache>
                <c:ptCount val="1"/>
                <c:pt idx="0">
                  <c:v>Company 5</c:v>
                </c:pt>
              </c:strCache>
            </c:strRef>
          </c:tx>
          <c:spPr>
            <a:ln w="28575" cap="rnd">
              <a:solidFill>
                <a:schemeClr val="accent5"/>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UL(V)'!$CD$94:$CD$114</c:f>
              <c:numCache>
                <c:formatCode>General</c:formatCode>
                <c:ptCount val="21"/>
              </c:numCache>
            </c:numRef>
          </c:val>
          <c:smooth val="0"/>
        </c:ser>
        <c:ser>
          <c:idx val="5"/>
          <c:order val="5"/>
          <c:tx>
            <c:strRef>
              <c:f>'Scn10 2GHz ATG UL(A) TN UL(V)'!$CE$93</c:f>
              <c:strCache>
                <c:ptCount val="1"/>
                <c:pt idx="0">
                  <c:v>Company 6</c:v>
                </c:pt>
              </c:strCache>
            </c:strRef>
          </c:tx>
          <c:spPr>
            <a:ln w="28575" cap="rnd">
              <a:solidFill>
                <a:schemeClr val="accent6"/>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UL(V)'!$CE$94:$CE$114</c:f>
              <c:numCache>
                <c:formatCode>General</c:formatCode>
                <c:ptCount val="21"/>
              </c:numCache>
            </c:numRef>
          </c:val>
          <c:smooth val="0"/>
        </c:ser>
        <c:ser>
          <c:idx val="6"/>
          <c:order val="6"/>
          <c:tx>
            <c:strRef>
              <c:f>'Scn10 2GHz ATG UL(A) TN UL(V)'!$CF$93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UL(V)'!$CF$94:$CF$114</c:f>
              <c:numCache>
                <c:formatCode>General</c:formatCode>
                <c:ptCount val="21"/>
              </c:numCache>
            </c:numRef>
          </c:val>
          <c:smooth val="0"/>
        </c:ser>
        <c:ser>
          <c:idx val="7"/>
          <c:order val="7"/>
          <c:tx>
            <c:strRef>
              <c:f>'Scn10 2GHz ATG UL(A) TN UL(V)'!$CG$93</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UL(V)'!$CG$94:$CG$114</c:f>
              <c:numCache>
                <c:formatCode>General</c:formatCode>
                <c:ptCount val="21"/>
              </c:numCache>
            </c:numRef>
          </c:val>
          <c:smooth val="0"/>
        </c:ser>
        <c:ser>
          <c:idx val="8"/>
          <c:order val="8"/>
          <c:tx>
            <c:strRef>
              <c:f>'Scn10 2GHz ATG UL(A) TN UL(V)'!$CH$93</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UL(V)'!$CH$94:$CH$114</c:f>
              <c:numCache>
                <c:formatCode>General</c:formatCode>
                <c:ptCount val="21"/>
              </c:numCache>
            </c:numRef>
          </c:val>
          <c:smooth val="0"/>
        </c:ser>
        <c:ser>
          <c:idx val="9"/>
          <c:order val="9"/>
          <c:tx>
            <c:strRef>
              <c:f>'Scn10 2GHz ATG UL(A) TN UL(V)'!$CI$93</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UL(V)'!$CI$94:$CI$114</c:f>
              <c:numCache>
                <c:formatCode>General</c:formatCode>
                <c:ptCount val="21"/>
              </c:numCache>
            </c:numRef>
          </c:val>
          <c:smooth val="0"/>
        </c:ser>
        <c:ser>
          <c:idx val="10"/>
          <c:order val="10"/>
          <c:tx>
            <c:strRef>
              <c:f>'Scn10 2GHz ATG UL(A) TN UL(V)'!$CJ$93</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UL(V)'!$BY$94:$BY$114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UL(V)'!$CJ$94:$CJ$114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of users </a:t>
            </a:r>
            <a:r>
              <a:rPr lang="en-US" sz="1400" b="0" i="0" u="none" strike="noStrike" baseline="0">
                <a:effectLst/>
                <a:latin typeface="Arial" panose="020B0604020202020204" pitchFamily="7" charset="0"/>
                <a:cs typeface="Arial" panose="020B0604020202020204" pitchFamily="7" charset="0"/>
              </a:rPr>
              <a:t>within cell of largest throughtput loss of victim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205135364055589"/>
          <c:y val="0.0199004975124378"/>
        </c:manualLayout>
      </c:layout>
      <c:overlay val="0"/>
      <c:spPr>
        <a:noFill/>
        <a:ln>
          <a:noFill/>
        </a:ln>
        <a:effectLst/>
      </c:spPr>
    </c:title>
    <c:autoTitleDeleted val="0"/>
    <c:plotArea>
      <c:layout/>
      <c:lineChart>
        <c:grouping val="standard"/>
        <c:varyColors val="0"/>
        <c:ser>
          <c:idx val="0"/>
          <c:order val="0"/>
          <c:tx>
            <c:strRef>
              <c:f>'Scn10 2GHz ATG UL(A) TN UL(V)'!$CO$93</c:f>
              <c:strCache>
                <c:ptCount val="1"/>
                <c:pt idx="0">
                  <c:v>Ericsson</c:v>
                </c:pt>
              </c:strCache>
            </c:strRef>
          </c:tx>
          <c:spPr>
            <a:ln w="28575" cap="rnd">
              <a:solidFill>
                <a:schemeClr val="accent1"/>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UL(V)'!$CO$94:$CO$114</c:f>
              <c:numCache>
                <c:formatCode>General</c:formatCode>
                <c:ptCount val="21"/>
                <c:pt idx="0">
                  <c:v>10.413237144506</c:v>
                </c:pt>
                <c:pt idx="1">
                  <c:v>9.66396296951991</c:v>
                </c:pt>
                <c:pt idx="2">
                  <c:v>9.51230142908796</c:v>
                </c:pt>
                <c:pt idx="3">
                  <c:v>8.11864098784401</c:v>
                </c:pt>
                <c:pt idx="4">
                  <c:v>8.11342971458889</c:v>
                </c:pt>
                <c:pt idx="5">
                  <c:v>7.13628616847707</c:v>
                </c:pt>
                <c:pt idx="6">
                  <c:v>5.72176188925343</c:v>
                </c:pt>
                <c:pt idx="7">
                  <c:v>4.56703602380633</c:v>
                </c:pt>
                <c:pt idx="8">
                  <c:v>4.27137901069996</c:v>
                </c:pt>
                <c:pt idx="9">
                  <c:v>3.84653488121618</c:v>
                </c:pt>
                <c:pt idx="10">
                  <c:v>3.84487444169386</c:v>
                </c:pt>
                <c:pt idx="11">
                  <c:v>3.84355546677081</c:v>
                </c:pt>
                <c:pt idx="12">
                  <c:v>3.84250774192328</c:v>
                </c:pt>
                <c:pt idx="13">
                  <c:v>2.66538658703154</c:v>
                </c:pt>
                <c:pt idx="14">
                  <c:v>2.04512126357901</c:v>
                </c:pt>
                <c:pt idx="15">
                  <c:v>1.65116442327076</c:v>
                </c:pt>
                <c:pt idx="16">
                  <c:v>1.54003902070892</c:v>
                </c:pt>
                <c:pt idx="17">
                  <c:v>1.0841457990296</c:v>
                </c:pt>
                <c:pt idx="18">
                  <c:v>0.883199935085832</c:v>
                </c:pt>
                <c:pt idx="19">
                  <c:v>0.722999221014875</c:v>
                </c:pt>
                <c:pt idx="20">
                  <c:v>0.595377129112851</c:v>
                </c:pt>
              </c:numCache>
            </c:numRef>
          </c:val>
          <c:smooth val="0"/>
        </c:ser>
        <c:ser>
          <c:idx val="1"/>
          <c:order val="1"/>
          <c:tx>
            <c:strRef>
              <c:f>'Scn10 2GHz ATG UL(A) TN UL(V)'!$CP$93</c:f>
              <c:strCache>
                <c:ptCount val="1"/>
                <c:pt idx="0">
                  <c:v>ZTE</c:v>
                </c:pt>
              </c:strCache>
            </c:strRef>
          </c:tx>
          <c:spPr>
            <a:ln w="28575" cap="rnd">
              <a:solidFill>
                <a:schemeClr val="accent2"/>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UL(V)'!$CP$94:$CP$114</c:f>
              <c:numCache>
                <c:formatCode>General</c:formatCode>
                <c:ptCount val="21"/>
              </c:numCache>
            </c:numRef>
          </c:val>
          <c:smooth val="0"/>
        </c:ser>
        <c:ser>
          <c:idx val="2"/>
          <c:order val="2"/>
          <c:tx>
            <c:strRef>
              <c:f>'Scn10 2GHz ATG UL(A) TN UL(V)'!$CQ$93</c:f>
              <c:strCache>
                <c:ptCount val="1"/>
                <c:pt idx="0">
                  <c:v>Company 3</c:v>
                </c:pt>
              </c:strCache>
            </c:strRef>
          </c:tx>
          <c:spPr>
            <a:ln w="28575" cap="rnd">
              <a:solidFill>
                <a:schemeClr val="accent3"/>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UL(V)'!$CQ$94:$CQ$114</c:f>
              <c:numCache>
                <c:formatCode>General</c:formatCode>
                <c:ptCount val="21"/>
              </c:numCache>
            </c:numRef>
          </c:val>
          <c:smooth val="0"/>
        </c:ser>
        <c:ser>
          <c:idx val="3"/>
          <c:order val="3"/>
          <c:tx>
            <c:strRef>
              <c:f>'Scn10 2GHz ATG UL(A) TN UL(V)'!$CR$93</c:f>
              <c:strCache>
                <c:ptCount val="1"/>
                <c:pt idx="0">
                  <c:v>Company 4</c:v>
                </c:pt>
              </c:strCache>
            </c:strRef>
          </c:tx>
          <c:spPr>
            <a:ln w="28575" cap="rnd">
              <a:solidFill>
                <a:schemeClr val="accent4"/>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UL(V)'!$CR$94:$CR$114</c:f>
              <c:numCache>
                <c:formatCode>General</c:formatCode>
                <c:ptCount val="21"/>
              </c:numCache>
            </c:numRef>
          </c:val>
          <c:smooth val="0"/>
        </c:ser>
        <c:ser>
          <c:idx val="4"/>
          <c:order val="4"/>
          <c:tx>
            <c:strRef>
              <c:f>'Scn10 2GHz ATG UL(A) TN UL(V)'!$CS$93</c:f>
              <c:strCache>
                <c:ptCount val="1"/>
                <c:pt idx="0">
                  <c:v>Company 5</c:v>
                </c:pt>
              </c:strCache>
            </c:strRef>
          </c:tx>
          <c:spPr>
            <a:ln w="28575" cap="rnd">
              <a:solidFill>
                <a:schemeClr val="accent5"/>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UL(V)'!$CS$94:$CS$114</c:f>
              <c:numCache>
                <c:formatCode>General</c:formatCode>
                <c:ptCount val="21"/>
              </c:numCache>
            </c:numRef>
          </c:val>
          <c:smooth val="0"/>
        </c:ser>
        <c:ser>
          <c:idx val="5"/>
          <c:order val="5"/>
          <c:tx>
            <c:strRef>
              <c:f>'Scn10 2GHz ATG UL(A) TN UL(V)'!$CT$93</c:f>
              <c:strCache>
                <c:ptCount val="1"/>
                <c:pt idx="0">
                  <c:v>Company 6</c:v>
                </c:pt>
              </c:strCache>
            </c:strRef>
          </c:tx>
          <c:spPr>
            <a:ln w="28575" cap="rnd">
              <a:solidFill>
                <a:schemeClr val="accent6"/>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UL(V)'!$CT$94:$CT$114</c:f>
              <c:numCache>
                <c:formatCode>General</c:formatCode>
                <c:ptCount val="21"/>
              </c:numCache>
            </c:numRef>
          </c:val>
          <c:smooth val="0"/>
        </c:ser>
        <c:ser>
          <c:idx val="6"/>
          <c:order val="6"/>
          <c:tx>
            <c:strRef>
              <c:f>'Scn10 2GHz ATG UL(A) TN UL(V)'!$CU$93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UL(V)'!$CU$94:$CU$114</c:f>
              <c:numCache>
                <c:formatCode>General</c:formatCode>
                <c:ptCount val="21"/>
              </c:numCache>
            </c:numRef>
          </c:val>
          <c:smooth val="0"/>
        </c:ser>
        <c:ser>
          <c:idx val="7"/>
          <c:order val="7"/>
          <c:tx>
            <c:strRef>
              <c:f>'Scn10 2GHz ATG UL(A) TN UL(V)'!$CV$93</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UL(V)'!$CV$94:$CV$114</c:f>
              <c:numCache>
                <c:formatCode>General</c:formatCode>
                <c:ptCount val="21"/>
              </c:numCache>
            </c:numRef>
          </c:val>
          <c:smooth val="0"/>
        </c:ser>
        <c:ser>
          <c:idx val="8"/>
          <c:order val="8"/>
          <c:tx>
            <c:strRef>
              <c:f>'Scn10 2GHz ATG UL(A) TN UL(V)'!$CW$93</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UL(V)'!$CW$94:$CW$114</c:f>
              <c:numCache>
                <c:formatCode>General</c:formatCode>
                <c:ptCount val="21"/>
              </c:numCache>
            </c:numRef>
          </c:val>
          <c:smooth val="0"/>
        </c:ser>
        <c:ser>
          <c:idx val="9"/>
          <c:order val="9"/>
          <c:tx>
            <c:strRef>
              <c:f>'Scn10 2GHz ATG UL(A) TN UL(V)'!$CX$93</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UL(V)'!$CX$94:$CX$114</c:f>
              <c:numCache>
                <c:formatCode>General</c:formatCode>
                <c:ptCount val="21"/>
              </c:numCache>
            </c:numRef>
          </c:val>
          <c:smooth val="0"/>
        </c:ser>
        <c:ser>
          <c:idx val="10"/>
          <c:order val="10"/>
          <c:tx>
            <c:strRef>
              <c:f>'Scn10 2GHz ATG UL(A) TN UL(V)'!$CY$93</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UL(V)'!$CN$94:$CN$114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UL(V)'!$CY$94:$CY$114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latin typeface="Arial" panose="020B0604020202020204" pitchFamily="7" charset="0"/>
                <a:cs typeface="Arial" panose="020B0604020202020204" pitchFamily="7" charset="0"/>
              </a:rPr>
              <a:t>Average of all users within cell of largest throughtput loss of victim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147787655575311"/>
          <c:y val="0.0265339966832504"/>
        </c:manualLayout>
      </c:layout>
      <c:overlay val="0"/>
      <c:spPr>
        <a:noFill/>
        <a:ln>
          <a:noFill/>
        </a:ln>
        <a:effectLst/>
      </c:spPr>
    </c:title>
    <c:autoTitleDeleted val="0"/>
    <c:plotArea>
      <c:layout/>
      <c:lineChart>
        <c:grouping val="standard"/>
        <c:varyColors val="0"/>
        <c:ser>
          <c:idx val="0"/>
          <c:order val="0"/>
          <c:tx>
            <c:strRef>
              <c:f>'Scn10 2GHz ATG UL(A) TN UL(V)'!$DD$93</c:f>
              <c:strCache>
                <c:ptCount val="1"/>
                <c:pt idx="0">
                  <c:v>Ericsson</c:v>
                </c:pt>
              </c:strCache>
            </c:strRef>
          </c:tx>
          <c:spPr>
            <a:ln w="28575" cap="rnd">
              <a:solidFill>
                <a:schemeClr val="accent1"/>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UL(V)'!$DD$94:$DD$114</c:f>
              <c:numCache>
                <c:formatCode>General</c:formatCode>
                <c:ptCount val="21"/>
                <c:pt idx="0">
                  <c:v>1.9451285950177</c:v>
                </c:pt>
                <c:pt idx="1">
                  <c:v>1.62717144461326</c:v>
                </c:pt>
                <c:pt idx="2">
                  <c:v>1.34118846062339</c:v>
                </c:pt>
                <c:pt idx="3">
                  <c:v>1.10323824610635</c:v>
                </c:pt>
                <c:pt idx="4">
                  <c:v>0.90967448957413</c:v>
                </c:pt>
                <c:pt idx="5">
                  <c:v>0.746798044502095</c:v>
                </c:pt>
                <c:pt idx="6">
                  <c:v>0.610691406770925</c:v>
                </c:pt>
                <c:pt idx="7">
                  <c:v>0.497690941987905</c:v>
                </c:pt>
                <c:pt idx="8">
                  <c:v>0.412040617633147</c:v>
                </c:pt>
                <c:pt idx="9">
                  <c:v>0.341191089251158</c:v>
                </c:pt>
                <c:pt idx="10">
                  <c:v>0.281678859607959</c:v>
                </c:pt>
                <c:pt idx="11">
                  <c:v>0.231918740898951</c:v>
                </c:pt>
                <c:pt idx="12">
                  <c:v>0.190518119967098</c:v>
                </c:pt>
                <c:pt idx="13">
                  <c:v>0.156248935657166</c:v>
                </c:pt>
                <c:pt idx="14">
                  <c:v>0.128027672818376</c:v>
                </c:pt>
                <c:pt idx="15">
                  <c:v>0.104901401802382</c:v>
                </c:pt>
                <c:pt idx="16">
                  <c:v>0.0860374409926479</c:v>
                </c:pt>
                <c:pt idx="17">
                  <c:v>0.0707145324635672</c:v>
                </c:pt>
                <c:pt idx="18">
                  <c:v>0.0583141398936116</c:v>
                </c:pt>
                <c:pt idx="19">
                  <c:v>0.0483112428000143</c:v>
                </c:pt>
                <c:pt idx="20">
                  <c:v>0.0402645847724759</c:v>
                </c:pt>
              </c:numCache>
            </c:numRef>
          </c:val>
          <c:smooth val="0"/>
        </c:ser>
        <c:ser>
          <c:idx val="1"/>
          <c:order val="1"/>
          <c:tx>
            <c:strRef>
              <c:f>'Scn10 2GHz ATG UL(A) TN UL(V)'!$DE$93</c:f>
              <c:strCache>
                <c:ptCount val="1"/>
                <c:pt idx="0">
                  <c:v>ZTE</c:v>
                </c:pt>
              </c:strCache>
            </c:strRef>
          </c:tx>
          <c:spPr>
            <a:ln w="28575" cap="rnd">
              <a:solidFill>
                <a:schemeClr val="accent2"/>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UL(V)'!$DE$94:$DE$114</c:f>
              <c:numCache>
                <c:formatCode>General</c:formatCode>
                <c:ptCount val="21"/>
              </c:numCache>
            </c:numRef>
          </c:val>
          <c:smooth val="0"/>
        </c:ser>
        <c:ser>
          <c:idx val="2"/>
          <c:order val="2"/>
          <c:tx>
            <c:strRef>
              <c:f>'Scn10 2GHz ATG UL(A) TN UL(V)'!$DF$93</c:f>
              <c:strCache>
                <c:ptCount val="1"/>
                <c:pt idx="0">
                  <c:v>Company 3</c:v>
                </c:pt>
              </c:strCache>
            </c:strRef>
          </c:tx>
          <c:spPr>
            <a:ln w="28575" cap="rnd">
              <a:solidFill>
                <a:schemeClr val="accent3"/>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UL(V)'!$DF$94:$DF$114</c:f>
              <c:numCache>
                <c:formatCode>General</c:formatCode>
                <c:ptCount val="21"/>
              </c:numCache>
            </c:numRef>
          </c:val>
          <c:smooth val="0"/>
        </c:ser>
        <c:ser>
          <c:idx val="3"/>
          <c:order val="3"/>
          <c:tx>
            <c:strRef>
              <c:f>'Scn10 2GHz ATG UL(A) TN UL(V)'!$DG$93</c:f>
              <c:strCache>
                <c:ptCount val="1"/>
                <c:pt idx="0">
                  <c:v>Company 4</c:v>
                </c:pt>
              </c:strCache>
            </c:strRef>
          </c:tx>
          <c:spPr>
            <a:ln w="28575" cap="rnd">
              <a:solidFill>
                <a:schemeClr val="accent4"/>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UL(V)'!$DG$94:$DG$114</c:f>
              <c:numCache>
                <c:formatCode>General</c:formatCode>
                <c:ptCount val="21"/>
              </c:numCache>
            </c:numRef>
          </c:val>
          <c:smooth val="0"/>
        </c:ser>
        <c:ser>
          <c:idx val="4"/>
          <c:order val="4"/>
          <c:tx>
            <c:strRef>
              <c:f>'Scn10 2GHz ATG UL(A) TN UL(V)'!$DH$93</c:f>
              <c:strCache>
                <c:ptCount val="1"/>
                <c:pt idx="0">
                  <c:v>Company 5</c:v>
                </c:pt>
              </c:strCache>
            </c:strRef>
          </c:tx>
          <c:spPr>
            <a:ln w="28575" cap="rnd">
              <a:solidFill>
                <a:schemeClr val="accent5"/>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UL(V)'!$DH$94:$DH$114</c:f>
              <c:numCache>
                <c:formatCode>General</c:formatCode>
                <c:ptCount val="21"/>
              </c:numCache>
            </c:numRef>
          </c:val>
          <c:smooth val="0"/>
        </c:ser>
        <c:ser>
          <c:idx val="5"/>
          <c:order val="5"/>
          <c:tx>
            <c:strRef>
              <c:f>'Scn10 2GHz ATG UL(A) TN UL(V)'!$DI$93</c:f>
              <c:strCache>
                <c:ptCount val="1"/>
                <c:pt idx="0">
                  <c:v>Company 6</c:v>
                </c:pt>
              </c:strCache>
            </c:strRef>
          </c:tx>
          <c:spPr>
            <a:ln w="28575" cap="rnd">
              <a:solidFill>
                <a:schemeClr val="accent6"/>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UL(V)'!$DI$94:$DI$114</c:f>
              <c:numCache>
                <c:formatCode>General</c:formatCode>
                <c:ptCount val="21"/>
              </c:numCache>
            </c:numRef>
          </c:val>
          <c:smooth val="0"/>
        </c:ser>
        <c:ser>
          <c:idx val="6"/>
          <c:order val="6"/>
          <c:tx>
            <c:strRef>
              <c:f>'Scn10 2GHz ATG UL(A) TN UL(V)'!$DJ$93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UL(V)'!$DJ$94:$DJ$114</c:f>
              <c:numCache>
                <c:formatCode>General</c:formatCode>
                <c:ptCount val="21"/>
              </c:numCache>
            </c:numRef>
          </c:val>
          <c:smooth val="0"/>
        </c:ser>
        <c:ser>
          <c:idx val="7"/>
          <c:order val="7"/>
          <c:tx>
            <c:strRef>
              <c:f>'Scn10 2GHz ATG UL(A) TN UL(V)'!$DK$93</c:f>
              <c:strCache>
                <c:ptCount val="1"/>
                <c:pt idx="0">
                  <c:v/>
                </c:pt>
              </c:strCache>
            </c:strRef>
          </c:tx>
          <c:spPr>
            <a:ln w="28575" cap="rnd">
              <a:solidFill>
                <a:schemeClr val="accent2">
                  <a:lumMod val="60000"/>
                </a:schemeClr>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UL(V)'!$DK$94:$DK$114</c:f>
              <c:numCache>
                <c:formatCode>General</c:formatCode>
                <c:ptCount val="21"/>
              </c:numCache>
            </c:numRef>
          </c:val>
          <c:smooth val="0"/>
        </c:ser>
        <c:ser>
          <c:idx val="8"/>
          <c:order val="8"/>
          <c:tx>
            <c:strRef>
              <c:f>'Scn10 2GHz ATG UL(A) TN UL(V)'!$DL$93</c:f>
              <c:strCache>
                <c:ptCount val="1"/>
                <c:pt idx="0">
                  <c:v/>
                </c:pt>
              </c:strCache>
            </c:strRef>
          </c:tx>
          <c:spPr>
            <a:ln w="28575" cap="rnd">
              <a:solidFill>
                <a:schemeClr val="accent3">
                  <a:lumMod val="60000"/>
                </a:schemeClr>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UL(V)'!$DL$94:$DL$114</c:f>
              <c:numCache>
                <c:formatCode>General</c:formatCode>
                <c:ptCount val="21"/>
              </c:numCache>
            </c:numRef>
          </c:val>
          <c:smooth val="0"/>
        </c:ser>
        <c:ser>
          <c:idx val="9"/>
          <c:order val="9"/>
          <c:tx>
            <c:strRef>
              <c:f>'Scn10 2GHz ATG UL(A) TN UL(V)'!$DM$93</c:f>
              <c:strCache>
                <c:ptCount val="1"/>
                <c:pt idx="0">
                  <c:v/>
                </c:pt>
              </c:strCache>
            </c:strRef>
          </c:tx>
          <c:spPr>
            <a:ln w="28575" cap="rnd">
              <a:solidFill>
                <a:schemeClr val="accent4">
                  <a:lumMod val="60000"/>
                </a:schemeClr>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UL(V)'!$DM$94:$DM$114</c:f>
              <c:numCache>
                <c:formatCode>General</c:formatCode>
                <c:ptCount val="21"/>
              </c:numCache>
            </c:numRef>
          </c:val>
          <c:smooth val="0"/>
        </c:ser>
        <c:ser>
          <c:idx val="10"/>
          <c:order val="10"/>
          <c:tx>
            <c:strRef>
              <c:f>'Scn10 2GHz ATG UL(A) TN UL(V)'!$DN$93</c:f>
              <c:strCache>
                <c:ptCount val="1"/>
                <c:pt idx="0">
                  <c:v/>
                </c:pt>
              </c:strCache>
            </c:strRef>
          </c:tx>
          <c:spPr>
            <a:ln w="28575" cap="rnd">
              <a:solidFill>
                <a:schemeClr val="accent5">
                  <a:lumMod val="60000"/>
                </a:schemeClr>
              </a:solidFill>
              <a:round/>
            </a:ln>
            <a:effectLst/>
          </c:spPr>
          <c:marker>
            <c:symbol val="none"/>
          </c:marker>
          <c:dLbls>
            <c:delete val="1"/>
          </c:dLbls>
          <c:cat>
            <c:numRef>
              <c:f>'Scn10 2GHz ATG UL(A) TN UL(V)'!$DC$94:$DC$114</c:f>
              <c:numCache>
                <c:formatCode>General</c:formatCode>
                <c:ptCount val="21"/>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numCache>
            </c:numRef>
          </c:cat>
          <c:val>
            <c:numRef>
              <c:f>'Scn10 2GHz ATG UL(A) TN UL(V)'!$DN$94:$DN$114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ACLR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 - </a:t>
            </a:r>
            <a:r>
              <a:rPr lang="en-US" sz="1400" b="0" i="0" u="none" strike="noStrike" baseline="0">
                <a:effectLst/>
              </a:rPr>
              <a:t>(20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'Scn11 2GHz TN DL(A) ATG DL(V)'!$B$32</c:f>
              <c:strCache>
                <c:ptCount val="1"/>
                <c:pt idx="0">
                  <c:v>Ericsson</c:v>
                </c:pt>
              </c:strCache>
            </c:strRef>
          </c:tx>
          <c:spPr>
            <a:ln w="28575" cap="rnd">
              <a:solidFill>
                <a:schemeClr val="accent1"/>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DL(V)'!$B$33:$B$53</c:f>
              <c:numCache>
                <c:formatCode>General</c:formatCode>
                <c:ptCount val="21"/>
                <c:pt idx="0">
                  <c:v>25.5138305047459</c:v>
                </c:pt>
                <c:pt idx="1">
                  <c:v>22.1974325346571</c:v>
                </c:pt>
                <c:pt idx="2">
                  <c:v>19.1597218836827</c:v>
                </c:pt>
                <c:pt idx="3">
                  <c:v>16.2700173680569</c:v>
                </c:pt>
                <c:pt idx="4">
                  <c:v>13.6646743944599</c:v>
                </c:pt>
                <c:pt idx="5">
                  <c:v>11.2487109886825</c:v>
                </c:pt>
                <c:pt idx="6">
                  <c:v>9.13422814015907</c:v>
                </c:pt>
                <c:pt idx="7">
                  <c:v>7.29506440029329</c:v>
                </c:pt>
                <c:pt idx="8">
                  <c:v>5.76395503935541</c:v>
                </c:pt>
                <c:pt idx="9">
                  <c:v>4.57183710907257</c:v>
                </c:pt>
                <c:pt idx="10">
                  <c:v>3.62124054192216</c:v>
                </c:pt>
                <c:pt idx="11">
                  <c:v>2.82465744563394</c:v>
                </c:pt>
                <c:pt idx="12">
                  <c:v>2.20557162938203</c:v>
                </c:pt>
                <c:pt idx="13">
                  <c:v>1.74529093339582</c:v>
                </c:pt>
                <c:pt idx="14">
                  <c:v>1.36001024230947</c:v>
                </c:pt>
                <c:pt idx="15">
                  <c:v>1.10318155279391</c:v>
                </c:pt>
                <c:pt idx="16">
                  <c:v>0.887987924558931</c:v>
                </c:pt>
                <c:pt idx="17">
                  <c:v>0.704309985633356</c:v>
                </c:pt>
                <c:pt idx="18">
                  <c:v>0.608793559376764</c:v>
                </c:pt>
                <c:pt idx="19">
                  <c:v>0.52489859432161</c:v>
                </c:pt>
                <c:pt idx="20">
                  <c:v>0.444562347885003</c:v>
                </c:pt>
              </c:numCache>
            </c:numRef>
          </c:val>
          <c:smooth val="0"/>
        </c:ser>
        <c:ser>
          <c:idx val="1"/>
          <c:order val="1"/>
          <c:tx>
            <c:strRef>
              <c:f>'Scn11 2GHz TN DL(A) ATG DL(V)'!$C$32</c:f>
              <c:strCache>
                <c:ptCount val="1"/>
                <c:pt idx="0">
                  <c:v>ZTE</c:v>
                </c:pt>
              </c:strCache>
            </c:strRef>
          </c:tx>
          <c:spPr>
            <a:ln w="28575" cap="rnd">
              <a:solidFill>
                <a:schemeClr val="accent2"/>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DL(V)'!$C$33:$C$53</c:f>
              <c:numCache>
                <c:formatCode>General</c:formatCode>
                <c:ptCount val="21"/>
                <c:pt idx="0">
                  <c:v>16.6336479177025</c:v>
                </c:pt>
                <c:pt idx="1">
                  <c:v>14.0009887418163</c:v>
                </c:pt>
                <c:pt idx="2">
                  <c:v>11.5302956998831</c:v>
                </c:pt>
                <c:pt idx="3">
                  <c:v>9.45854457227078</c:v>
                </c:pt>
                <c:pt idx="4">
                  <c:v>7.52573530379032</c:v>
                </c:pt>
                <c:pt idx="5">
                  <c:v>5.95854905105765</c:v>
                </c:pt>
                <c:pt idx="6">
                  <c:v>4.71885427195681</c:v>
                </c:pt>
                <c:pt idx="7">
                  <c:v>3.49778455617837</c:v>
                </c:pt>
                <c:pt idx="8">
                  <c:v>2.71570339823892</c:v>
                </c:pt>
                <c:pt idx="9">
                  <c:v>2.33626181375003</c:v>
                </c:pt>
                <c:pt idx="10">
                  <c:v>1.88146828683083</c:v>
                </c:pt>
                <c:pt idx="11">
                  <c:v>1.66698876615552</c:v>
                </c:pt>
                <c:pt idx="12">
                  <c:v>1.33388675454339</c:v>
                </c:pt>
                <c:pt idx="13">
                  <c:v>1.12693640179395</c:v>
                </c:pt>
                <c:pt idx="14">
                  <c:v>0.910368607872947</c:v>
                </c:pt>
                <c:pt idx="15">
                  <c:v>0.713499170701448</c:v>
                </c:pt>
                <c:pt idx="16">
                  <c:v>0.636859717975025</c:v>
                </c:pt>
                <c:pt idx="17">
                  <c:v>0.527202916399194</c:v>
                </c:pt>
                <c:pt idx="18">
                  <c:v>0.409235200825053</c:v>
                </c:pt>
                <c:pt idx="19">
                  <c:v>0.320229236573566</c:v>
                </c:pt>
                <c:pt idx="20">
                  <c:v>0.246282870156578</c:v>
                </c:pt>
              </c:numCache>
            </c:numRef>
          </c:val>
          <c:smooth val="0"/>
        </c:ser>
        <c:ser>
          <c:idx val="2"/>
          <c:order val="2"/>
          <c:tx>
            <c:strRef>
              <c:f>'Scn11 2GHz TN DL(A) ATG DL(V)'!$D$32</c:f>
              <c:strCache>
                <c:ptCount val="1"/>
                <c:pt idx="0">
                  <c:v>Company 3</c:v>
                </c:pt>
              </c:strCache>
            </c:strRef>
          </c:tx>
          <c:spPr>
            <a:ln w="28575" cap="rnd">
              <a:solidFill>
                <a:schemeClr val="accent3"/>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DL(V)'!$D$33:$D$53</c:f>
              <c:numCache>
                <c:formatCode>General</c:formatCode>
                <c:ptCount val="21"/>
              </c:numCache>
            </c:numRef>
          </c:val>
          <c:smooth val="0"/>
        </c:ser>
        <c:ser>
          <c:idx val="3"/>
          <c:order val="3"/>
          <c:tx>
            <c:strRef>
              <c:f>'Scn11 2GHz TN DL(A) ATG DL(V)'!$E$32</c:f>
              <c:strCache>
                <c:ptCount val="1"/>
                <c:pt idx="0">
                  <c:v>Company 4</c:v>
                </c:pt>
              </c:strCache>
            </c:strRef>
          </c:tx>
          <c:spPr>
            <a:ln w="28575" cap="rnd">
              <a:solidFill>
                <a:schemeClr val="accent4"/>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DL(V)'!$E$33:$E$53</c:f>
              <c:numCache>
                <c:formatCode>General</c:formatCode>
                <c:ptCount val="21"/>
              </c:numCache>
            </c:numRef>
          </c:val>
          <c:smooth val="0"/>
        </c:ser>
        <c:ser>
          <c:idx val="4"/>
          <c:order val="4"/>
          <c:tx>
            <c:strRef>
              <c:f>'Scn11 2GHz TN DL(A) ATG DL(V)'!$F$32</c:f>
              <c:strCache>
                <c:ptCount val="1"/>
                <c:pt idx="0">
                  <c:v>Company 5</c:v>
                </c:pt>
              </c:strCache>
            </c:strRef>
          </c:tx>
          <c:spPr>
            <a:ln w="28575" cap="rnd">
              <a:solidFill>
                <a:schemeClr val="accent5"/>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DL(V)'!$F$33:$F$53</c:f>
              <c:numCache>
                <c:formatCode>General</c:formatCode>
                <c:ptCount val="21"/>
              </c:numCache>
            </c:numRef>
          </c:val>
          <c:smooth val="0"/>
        </c:ser>
        <c:ser>
          <c:idx val="5"/>
          <c:order val="5"/>
          <c:tx>
            <c:strRef>
              <c:f>'Scn11 2GHz TN DL(A) ATG DL(V)'!$G$32</c:f>
              <c:strCache>
                <c:ptCount val="1"/>
                <c:pt idx="0">
                  <c:v>Company 6</c:v>
                </c:pt>
              </c:strCache>
            </c:strRef>
          </c:tx>
          <c:spPr>
            <a:ln w="28575" cap="rnd">
              <a:solidFill>
                <a:schemeClr val="accent6"/>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DL(V)'!$G$33:$G$53</c:f>
              <c:numCache>
                <c:formatCode>General</c:formatCode>
                <c:ptCount val="21"/>
              </c:numCache>
            </c:numRef>
          </c:val>
          <c:smooth val="0"/>
        </c:ser>
        <c:ser>
          <c:idx val="6"/>
          <c:order val="6"/>
          <c:tx>
            <c:strRef>
              <c:f>'Scn11 2GHz TN DL(A) ATG DL(V)'!$H$32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DL(V)'!$H$33:$H$53</c:f>
              <c:numCache>
                <c:formatCode>General</c:formatCode>
                <c:ptCount val="21"/>
              </c:numCache>
            </c:numRef>
          </c:val>
          <c:smooth val="0"/>
        </c:ser>
        <c:ser>
          <c:idx val="7"/>
          <c:order val="7"/>
          <c:tx>
            <c:strRef>
              <c:f>'Scn11 2GHz TN DL(A) ATG DL(V)'!$I$32</c:f>
              <c:strCache>
                <c:ptCount val="1"/>
                <c:pt idx="0">
                  <c:v/>
                </c:pt>
              </c:strCache>
            </c:strRef>
          </c:tx>
          <c:spPr>
            <a:ln w="28575" cap="rnd">
              <a:solidFill>
                <a:schemeClr val="accent2">
                  <a:lumMod val="60000"/>
                </a:schemeClr>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DL(V)'!$I$33:$I$53</c:f>
              <c:numCache>
                <c:formatCode>General</c:formatCode>
                <c:ptCount val="21"/>
              </c:numCache>
            </c:numRef>
          </c:val>
          <c:smooth val="0"/>
        </c:ser>
        <c:ser>
          <c:idx val="8"/>
          <c:order val="8"/>
          <c:tx>
            <c:strRef>
              <c:f>'Scn11 2GHz TN DL(A) ATG DL(V)'!$J$32</c:f>
              <c:strCache>
                <c:ptCount val="1"/>
                <c:pt idx="0">
                  <c:v/>
                </c:pt>
              </c:strCache>
            </c:strRef>
          </c:tx>
          <c:spPr>
            <a:ln w="28575" cap="rnd">
              <a:solidFill>
                <a:schemeClr val="accent3">
                  <a:lumMod val="60000"/>
                </a:schemeClr>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DL(V)'!$J$33:$J$53</c:f>
              <c:numCache>
                <c:formatCode>General</c:formatCode>
                <c:ptCount val="21"/>
              </c:numCache>
            </c:numRef>
          </c:val>
          <c:smooth val="0"/>
        </c:ser>
        <c:ser>
          <c:idx val="9"/>
          <c:order val="9"/>
          <c:tx>
            <c:strRef>
              <c:f>'Scn11 2GHz TN DL(A) ATG DL(V)'!$K$32</c:f>
              <c:strCache>
                <c:ptCount val="1"/>
                <c:pt idx="0">
                  <c:v/>
                </c:pt>
              </c:strCache>
            </c:strRef>
          </c:tx>
          <c:spPr>
            <a:ln w="28575" cap="rnd">
              <a:solidFill>
                <a:schemeClr val="accent4">
                  <a:lumMod val="60000"/>
                </a:schemeClr>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DL(V)'!$K$33:$K$53</c:f>
              <c:numCache>
                <c:formatCode>General</c:formatCode>
                <c:ptCount val="21"/>
              </c:numCache>
            </c:numRef>
          </c:val>
          <c:smooth val="0"/>
        </c:ser>
        <c:ser>
          <c:idx val="10"/>
          <c:order val="10"/>
          <c:tx>
            <c:strRef>
              <c:f>'Scn11 2GHz TN DL(A) ATG DL(V)'!$L$32</c:f>
              <c:strCache>
                <c:ptCount val="1"/>
                <c:pt idx="0">
                  <c:v/>
                </c:pt>
              </c:strCache>
            </c:strRef>
          </c:tx>
          <c:spPr>
            <a:ln w="28575" cap="rnd">
              <a:solidFill>
                <a:schemeClr val="accent5">
                  <a:lumMod val="60000"/>
                </a:schemeClr>
              </a:solidFill>
              <a:round/>
            </a:ln>
            <a:effectLst/>
          </c:spPr>
          <c:marker>
            <c:symbol val="none"/>
          </c:marker>
          <c:dLbls>
            <c:delete val="1"/>
          </c:dLbls>
          <c:cat>
            <c:numRef>
              <c:f>'Scn11 2GHz TN DL(A) ATG DL(V)'!$A$33:$A$53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DL(V)'!$L$33:$L$53</c:f>
              <c:numCache>
                <c:formatCode>General</c:formatCode>
                <c:ptCount val="21"/>
              </c:numCache>
            </c:numRef>
          </c:val>
          <c:smooth val="0"/>
        </c:ser>
        <c:dLbls>
          <c:showLegendKey val="0"/>
          <c:showVal val="0"/>
          <c:showCatName val="0"/>
          <c:showSerName val="0"/>
          <c:showPercent val="0"/>
          <c:showBubbleSize val="0"/>
        </c:dLbls>
        <c:marker val="0"/>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ATG UE ACS (dB)</a:t>
                </a:r>
                <a:endParaRPr lang="en-US" sz="1000">
                  <a:effectLst/>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Throughput Loss (%)</a:t>
                </a:r>
                <a:endParaRPr lang="en-US" sz="1000">
                  <a:effectLst/>
                  <a:latin typeface="Arial" panose="020B0604020202020204" pitchFamily="7" charset="0"/>
                  <a:cs typeface="Arial" panose="020B0604020202020204" pitchFamily="7" charset="0"/>
                </a:endParaRPr>
              </a:p>
            </c:rich>
          </c:tx>
          <c:layout>
            <c:manualLayout>
              <c:xMode val="edge"/>
              <c:yMode val="edge"/>
              <c:x val="0.0138498151131473"/>
              <c:y val="0.243203352896538"/>
            </c:manualLayout>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7254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a:t>
            </a:r>
            <a:r>
              <a:rPr lang="en-US" sz="1400" b="0" i="0" u="none" strike="noStrike" baseline="0">
                <a:effectLst/>
              </a:rPr>
              <a:t>(20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'Scn11 2GHz TN DL(A) ATG DL(V)'!$Q$32</c:f>
              <c:strCache>
                <c:ptCount val="1"/>
                <c:pt idx="0">
                  <c:v>Ericsson</c:v>
                </c:pt>
              </c:strCache>
            </c:strRef>
          </c:tx>
          <c:spPr>
            <a:ln w="28575" cap="rnd">
              <a:solidFill>
                <a:schemeClr val="accent1"/>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DL(V)'!$Q$33:$Q$53</c:f>
              <c:numCache>
                <c:formatCode>General</c:formatCode>
                <c:ptCount val="21"/>
                <c:pt idx="0">
                  <c:v>14.096320882017</c:v>
                </c:pt>
                <c:pt idx="1">
                  <c:v>12.1465219462568</c:v>
                </c:pt>
                <c:pt idx="2">
                  <c:v>10.3943078664333</c:v>
                </c:pt>
                <c:pt idx="3">
                  <c:v>8.83568985795774</c:v>
                </c:pt>
                <c:pt idx="4">
                  <c:v>7.46335731836736</c:v>
                </c:pt>
                <c:pt idx="5">
                  <c:v>6.26715843150976</c:v>
                </c:pt>
                <c:pt idx="6">
                  <c:v>5.23469081676901</c:v>
                </c:pt>
                <c:pt idx="7">
                  <c:v>4.35195375702955</c:v>
                </c:pt>
                <c:pt idx="8">
                  <c:v>3.6040118551866</c:v>
                </c:pt>
                <c:pt idx="9">
                  <c:v>2.9756231311733</c:v>
                </c:pt>
                <c:pt idx="10">
                  <c:v>2.45179227573636</c:v>
                </c:pt>
                <c:pt idx="11">
                  <c:v>2.01822117157083</c:v>
                </c:pt>
                <c:pt idx="12">
                  <c:v>1.66164227374677</c:v>
                </c:pt>
                <c:pt idx="13">
                  <c:v>1.37003387720486</c:v>
                </c:pt>
                <c:pt idx="14">
                  <c:v>1.13272759953406</c:v>
                </c:pt>
                <c:pt idx="15">
                  <c:v>0.940426130558703</c:v>
                </c:pt>
                <c:pt idx="16">
                  <c:v>0.785152982096027</c:v>
                </c:pt>
                <c:pt idx="17">
                  <c:v>0.660156065100204</c:v>
                </c:pt>
                <c:pt idx="18">
                  <c:v>0.559784455746493</c:v>
                </c:pt>
                <c:pt idx="19">
                  <c:v>0.479353871583699</c:v>
                </c:pt>
                <c:pt idx="20">
                  <c:v>0.415012181792507</c:v>
                </c:pt>
              </c:numCache>
            </c:numRef>
          </c:val>
          <c:smooth val="0"/>
        </c:ser>
        <c:ser>
          <c:idx val="1"/>
          <c:order val="1"/>
          <c:tx>
            <c:strRef>
              <c:f>'Scn11 2GHz TN DL(A) ATG DL(V)'!$R$32</c:f>
              <c:strCache>
                <c:ptCount val="1"/>
                <c:pt idx="0">
                  <c:v>ZTE</c:v>
                </c:pt>
              </c:strCache>
            </c:strRef>
          </c:tx>
          <c:spPr>
            <a:ln w="28575" cap="rnd">
              <a:solidFill>
                <a:schemeClr val="accent2"/>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DL(V)'!$R$33:$R$53</c:f>
              <c:numCache>
                <c:formatCode>General</c:formatCode>
                <c:ptCount val="21"/>
                <c:pt idx="0">
                  <c:v>6.09538186602202</c:v>
                </c:pt>
                <c:pt idx="1">
                  <c:v>5.10501254968356</c:v>
                </c:pt>
                <c:pt idx="2">
                  <c:v>4.2583577963706</c:v>
                </c:pt>
                <c:pt idx="3">
                  <c:v>3.53772692095914</c:v>
                </c:pt>
                <c:pt idx="4">
                  <c:v>2.92687644894265</c:v>
                </c:pt>
                <c:pt idx="5">
                  <c:v>2.41529657726205</c:v>
                </c:pt>
                <c:pt idx="6">
                  <c:v>1.98475609107407</c:v>
                </c:pt>
                <c:pt idx="7">
                  <c:v>1.62685885708539</c:v>
                </c:pt>
                <c:pt idx="8">
                  <c:v>1.33069086993781</c:v>
                </c:pt>
                <c:pt idx="9">
                  <c:v>1.08760702133599</c:v>
                </c:pt>
                <c:pt idx="10">
                  <c:v>0.887986979225364</c:v>
                </c:pt>
                <c:pt idx="11">
                  <c:v>0.724532729266325</c:v>
                </c:pt>
                <c:pt idx="12">
                  <c:v>0.591561745944769</c:v>
                </c:pt>
                <c:pt idx="13">
                  <c:v>0.483621306247584</c:v>
                </c:pt>
                <c:pt idx="14">
                  <c:v>0.396076270586543</c:v>
                </c:pt>
                <c:pt idx="15">
                  <c:v>0.326602458097636</c:v>
                </c:pt>
                <c:pt idx="16">
                  <c:v>0.271061270599504</c:v>
                </c:pt>
                <c:pt idx="17">
                  <c:v>0.22688747837436</c:v>
                </c:pt>
                <c:pt idx="18">
                  <c:v>0.19171696862692</c:v>
                </c:pt>
                <c:pt idx="19">
                  <c:v>0.163561270131973</c:v>
                </c:pt>
                <c:pt idx="20">
                  <c:v>0.141189496226402</c:v>
                </c:pt>
              </c:numCache>
            </c:numRef>
          </c:val>
          <c:smooth val="0"/>
        </c:ser>
        <c:ser>
          <c:idx val="2"/>
          <c:order val="2"/>
          <c:tx>
            <c:strRef>
              <c:f>'Scn11 2GHz TN DL(A) ATG DL(V)'!$S$32</c:f>
              <c:strCache>
                <c:ptCount val="1"/>
                <c:pt idx="0">
                  <c:v>Company 3</c:v>
                </c:pt>
              </c:strCache>
            </c:strRef>
          </c:tx>
          <c:spPr>
            <a:ln w="28575" cap="rnd">
              <a:solidFill>
                <a:schemeClr val="accent3"/>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DL(V)'!$S$33:$S$53</c:f>
              <c:numCache>
                <c:formatCode>General</c:formatCode>
                <c:ptCount val="21"/>
              </c:numCache>
            </c:numRef>
          </c:val>
          <c:smooth val="0"/>
        </c:ser>
        <c:ser>
          <c:idx val="3"/>
          <c:order val="3"/>
          <c:tx>
            <c:strRef>
              <c:f>'Scn11 2GHz TN DL(A) ATG DL(V)'!$T$32</c:f>
              <c:strCache>
                <c:ptCount val="1"/>
                <c:pt idx="0">
                  <c:v>Company 4</c:v>
                </c:pt>
              </c:strCache>
            </c:strRef>
          </c:tx>
          <c:spPr>
            <a:ln w="28575" cap="rnd">
              <a:solidFill>
                <a:schemeClr val="accent4"/>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DL(V)'!$T$33:$T$53</c:f>
              <c:numCache>
                <c:formatCode>General</c:formatCode>
                <c:ptCount val="21"/>
              </c:numCache>
            </c:numRef>
          </c:val>
          <c:smooth val="0"/>
        </c:ser>
        <c:ser>
          <c:idx val="4"/>
          <c:order val="4"/>
          <c:tx>
            <c:strRef>
              <c:f>'Scn11 2GHz TN DL(A) ATG DL(V)'!$U$32</c:f>
              <c:strCache>
                <c:ptCount val="1"/>
                <c:pt idx="0">
                  <c:v>Company 5</c:v>
                </c:pt>
              </c:strCache>
            </c:strRef>
          </c:tx>
          <c:spPr>
            <a:ln w="28575" cap="rnd">
              <a:solidFill>
                <a:schemeClr val="accent5"/>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DL(V)'!$U$33:$U$53</c:f>
              <c:numCache>
                <c:formatCode>General</c:formatCode>
                <c:ptCount val="21"/>
              </c:numCache>
            </c:numRef>
          </c:val>
          <c:smooth val="0"/>
        </c:ser>
        <c:ser>
          <c:idx val="5"/>
          <c:order val="5"/>
          <c:tx>
            <c:strRef>
              <c:f>'Scn11 2GHz TN DL(A) ATG DL(V)'!$V$32</c:f>
              <c:strCache>
                <c:ptCount val="1"/>
                <c:pt idx="0">
                  <c:v>Company 6</c:v>
                </c:pt>
              </c:strCache>
            </c:strRef>
          </c:tx>
          <c:spPr>
            <a:ln w="28575" cap="rnd">
              <a:solidFill>
                <a:schemeClr val="accent6"/>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DL(V)'!$V$33:$V$53</c:f>
              <c:numCache>
                <c:formatCode>General</c:formatCode>
                <c:ptCount val="21"/>
              </c:numCache>
            </c:numRef>
          </c:val>
          <c:smooth val="0"/>
        </c:ser>
        <c:ser>
          <c:idx val="6"/>
          <c:order val="6"/>
          <c:tx>
            <c:strRef>
              <c:f>'Scn11 2GHz TN DL(A) ATG DL(V)'!$W$32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DL(V)'!$W$33:$W$53</c:f>
              <c:numCache>
                <c:formatCode>General</c:formatCode>
                <c:ptCount val="21"/>
              </c:numCache>
            </c:numRef>
          </c:val>
          <c:smooth val="0"/>
        </c:ser>
        <c:ser>
          <c:idx val="7"/>
          <c:order val="7"/>
          <c:tx>
            <c:strRef>
              <c:f>'Scn11 2GHz TN DL(A) ATG DL(V)'!$X$32</c:f>
              <c:strCache>
                <c:ptCount val="1"/>
                <c:pt idx="0">
                  <c:v/>
                </c:pt>
              </c:strCache>
            </c:strRef>
          </c:tx>
          <c:spPr>
            <a:ln w="28575" cap="rnd">
              <a:solidFill>
                <a:schemeClr val="accent2">
                  <a:lumMod val="60000"/>
                </a:schemeClr>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DL(V)'!$X$33:$X$53</c:f>
              <c:numCache>
                <c:formatCode>General</c:formatCode>
                <c:ptCount val="21"/>
              </c:numCache>
            </c:numRef>
          </c:val>
          <c:smooth val="0"/>
        </c:ser>
        <c:ser>
          <c:idx val="8"/>
          <c:order val="8"/>
          <c:tx>
            <c:strRef>
              <c:f>'Scn11 2GHz TN DL(A) ATG DL(V)'!$Y$32</c:f>
              <c:strCache>
                <c:ptCount val="1"/>
                <c:pt idx="0">
                  <c:v/>
                </c:pt>
              </c:strCache>
            </c:strRef>
          </c:tx>
          <c:spPr>
            <a:ln w="28575" cap="rnd">
              <a:solidFill>
                <a:schemeClr val="accent3">
                  <a:lumMod val="60000"/>
                </a:schemeClr>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DL(V)'!$Y$33:$Y$53</c:f>
              <c:numCache>
                <c:formatCode>General</c:formatCode>
                <c:ptCount val="21"/>
              </c:numCache>
            </c:numRef>
          </c:val>
          <c:smooth val="0"/>
        </c:ser>
        <c:ser>
          <c:idx val="9"/>
          <c:order val="9"/>
          <c:tx>
            <c:strRef>
              <c:f>'Scn11 2GHz TN DL(A) ATG DL(V)'!$Z$32</c:f>
              <c:strCache>
                <c:ptCount val="1"/>
                <c:pt idx="0">
                  <c:v/>
                </c:pt>
              </c:strCache>
            </c:strRef>
          </c:tx>
          <c:spPr>
            <a:ln w="28575" cap="rnd">
              <a:solidFill>
                <a:schemeClr val="accent4">
                  <a:lumMod val="60000"/>
                </a:schemeClr>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DL(V)'!$Z$33:$Z$53</c:f>
              <c:numCache>
                <c:formatCode>General</c:formatCode>
                <c:ptCount val="21"/>
              </c:numCache>
            </c:numRef>
          </c:val>
          <c:smooth val="0"/>
        </c:ser>
        <c:ser>
          <c:idx val="10"/>
          <c:order val="10"/>
          <c:tx>
            <c:strRef>
              <c:f>'Scn11 2GHz TN DL(A) ATG DL(V)'!$AA$32</c:f>
              <c:strCache>
                <c:ptCount val="1"/>
                <c:pt idx="0">
                  <c:v/>
                </c:pt>
              </c:strCache>
            </c:strRef>
          </c:tx>
          <c:spPr>
            <a:ln w="28575" cap="rnd">
              <a:solidFill>
                <a:schemeClr val="accent5">
                  <a:lumMod val="60000"/>
                </a:schemeClr>
              </a:solidFill>
              <a:round/>
            </a:ln>
            <a:effectLst/>
          </c:spPr>
          <c:marker>
            <c:symbol val="none"/>
          </c:marker>
          <c:dLbls>
            <c:delete val="1"/>
          </c:dLbls>
          <c:cat>
            <c:numRef>
              <c:f>'Scn11 2GHz TN DL(A) ATG DL(V)'!$P$33:$P$53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DL(V)'!$AA$33:$AA$53</c:f>
              <c:numCache>
                <c:formatCode>General</c:formatCode>
                <c:ptCount val="21"/>
              </c:numCache>
            </c:numRef>
          </c:val>
          <c:smooth val="0"/>
        </c:ser>
        <c:dLbls>
          <c:showLegendKey val="0"/>
          <c:showVal val="0"/>
          <c:showCatName val="0"/>
          <c:showSerName val="0"/>
          <c:showPercent val="0"/>
          <c:showBubbleSize val="0"/>
        </c:dLbls>
        <c:marker val="0"/>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13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- 5% in the whole network - </a:t>
            </a:r>
            <a:r>
              <a:rPr lang="en-US" sz="1400" b="0" i="0" u="none" strike="noStrike" baseline="0">
                <a:effectLst/>
              </a:rPr>
              <a:t>(50 to) 100km</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'Scn11 2GHz TN DL(A) ATG DL(V)'!$AG$32</c:f>
              <c:strCache>
                <c:ptCount val="1"/>
                <c:pt idx="0">
                  <c:v>Ericsson</c:v>
                </c:pt>
              </c:strCache>
            </c:strRef>
          </c:tx>
          <c:spPr>
            <a:ln w="28575" cap="rnd">
              <a:solidFill>
                <a:schemeClr val="accent1"/>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DL(V)'!$AG$33:$AG$53</c:f>
              <c:numCache>
                <c:formatCode>General</c:formatCode>
                <c:ptCount val="21"/>
                <c:pt idx="0">
                  <c:v>25.3754793171874</c:v>
                </c:pt>
                <c:pt idx="1">
                  <c:v>22.2706232342311</c:v>
                </c:pt>
                <c:pt idx="2">
                  <c:v>19.1883374877386</c:v>
                </c:pt>
                <c:pt idx="3">
                  <c:v>16.3843579038981</c:v>
                </c:pt>
                <c:pt idx="4">
                  <c:v>13.7257669546386</c:v>
                </c:pt>
                <c:pt idx="5">
                  <c:v>11.2587485861784</c:v>
                </c:pt>
                <c:pt idx="6">
                  <c:v>9.10165297723781</c:v>
                </c:pt>
                <c:pt idx="7">
                  <c:v>7.30517404016455</c:v>
                </c:pt>
                <c:pt idx="8">
                  <c:v>5.82712863238059</c:v>
                </c:pt>
                <c:pt idx="9">
                  <c:v>4.52376904763101</c:v>
                </c:pt>
                <c:pt idx="10">
                  <c:v>3.45170187774267</c:v>
                </c:pt>
                <c:pt idx="11">
                  <c:v>2.73506490126412</c:v>
                </c:pt>
                <c:pt idx="12">
                  <c:v>2.17913278212342</c:v>
                </c:pt>
                <c:pt idx="13">
                  <c:v>1.72827001681467</c:v>
                </c:pt>
                <c:pt idx="14">
                  <c:v>1.40147805652534</c:v>
                </c:pt>
                <c:pt idx="15">
                  <c:v>1.15200648283323</c:v>
                </c:pt>
                <c:pt idx="16">
                  <c:v>0.929092172136337</c:v>
                </c:pt>
                <c:pt idx="17">
                  <c:v>0.77803381240168</c:v>
                </c:pt>
                <c:pt idx="18">
                  <c:v>0.649007093719378</c:v>
                </c:pt>
                <c:pt idx="19">
                  <c:v>0.544081199020041</c:v>
                </c:pt>
                <c:pt idx="20">
                  <c:v>0.478057573859381</c:v>
                </c:pt>
              </c:numCache>
            </c:numRef>
          </c:val>
          <c:smooth val="0"/>
        </c:ser>
        <c:ser>
          <c:idx val="1"/>
          <c:order val="1"/>
          <c:tx>
            <c:strRef>
              <c:f>'Scn11 2GHz TN DL(A) ATG DL(V)'!$AH$32</c:f>
              <c:strCache>
                <c:ptCount val="1"/>
                <c:pt idx="0">
                  <c:v>ZTE</c:v>
                </c:pt>
              </c:strCache>
            </c:strRef>
          </c:tx>
          <c:spPr>
            <a:ln w="28575" cap="rnd">
              <a:solidFill>
                <a:schemeClr val="accent2"/>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DL(V)'!$AH$33:$AH$53</c:f>
              <c:numCache>
                <c:formatCode>General</c:formatCode>
                <c:ptCount val="21"/>
              </c:numCache>
            </c:numRef>
          </c:val>
          <c:smooth val="0"/>
        </c:ser>
        <c:ser>
          <c:idx val="2"/>
          <c:order val="2"/>
          <c:tx>
            <c:strRef>
              <c:f>'Scn11 2GHz TN DL(A) ATG DL(V)'!$AI$32</c:f>
              <c:strCache>
                <c:ptCount val="1"/>
                <c:pt idx="0">
                  <c:v>Company 3</c:v>
                </c:pt>
              </c:strCache>
            </c:strRef>
          </c:tx>
          <c:spPr>
            <a:ln w="28575" cap="rnd">
              <a:solidFill>
                <a:schemeClr val="accent3"/>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DL(V)'!$AI$33:$AI$53</c:f>
              <c:numCache>
                <c:formatCode>General</c:formatCode>
                <c:ptCount val="21"/>
              </c:numCache>
            </c:numRef>
          </c:val>
          <c:smooth val="0"/>
        </c:ser>
        <c:ser>
          <c:idx val="3"/>
          <c:order val="3"/>
          <c:tx>
            <c:strRef>
              <c:f>'Scn11 2GHz TN DL(A) ATG DL(V)'!$AJ$32</c:f>
              <c:strCache>
                <c:ptCount val="1"/>
                <c:pt idx="0">
                  <c:v>Company 4</c:v>
                </c:pt>
              </c:strCache>
            </c:strRef>
          </c:tx>
          <c:spPr>
            <a:ln w="28575" cap="rnd">
              <a:solidFill>
                <a:schemeClr val="accent4"/>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DL(V)'!$AJ$33:$AJ$53</c:f>
              <c:numCache>
                <c:formatCode>General</c:formatCode>
                <c:ptCount val="21"/>
              </c:numCache>
            </c:numRef>
          </c:val>
          <c:smooth val="0"/>
        </c:ser>
        <c:ser>
          <c:idx val="4"/>
          <c:order val="4"/>
          <c:tx>
            <c:strRef>
              <c:f>'Scn11 2GHz TN DL(A) ATG DL(V)'!$AK$32</c:f>
              <c:strCache>
                <c:ptCount val="1"/>
                <c:pt idx="0">
                  <c:v>Company 5</c:v>
                </c:pt>
              </c:strCache>
            </c:strRef>
          </c:tx>
          <c:spPr>
            <a:ln w="28575" cap="rnd">
              <a:solidFill>
                <a:schemeClr val="accent5"/>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DL(V)'!$AK$33:$AK$53</c:f>
              <c:numCache>
                <c:formatCode>General</c:formatCode>
                <c:ptCount val="21"/>
              </c:numCache>
            </c:numRef>
          </c:val>
          <c:smooth val="0"/>
        </c:ser>
        <c:ser>
          <c:idx val="5"/>
          <c:order val="5"/>
          <c:tx>
            <c:strRef>
              <c:f>'Scn11 2GHz TN DL(A) ATG DL(V)'!$AL$32</c:f>
              <c:strCache>
                <c:ptCount val="1"/>
                <c:pt idx="0">
                  <c:v>Company 6</c:v>
                </c:pt>
              </c:strCache>
            </c:strRef>
          </c:tx>
          <c:spPr>
            <a:ln w="28575" cap="rnd">
              <a:solidFill>
                <a:schemeClr val="accent6"/>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DL(V)'!$AL$33:$AL$53</c:f>
              <c:numCache>
                <c:formatCode>General</c:formatCode>
                <c:ptCount val="21"/>
              </c:numCache>
            </c:numRef>
          </c:val>
          <c:smooth val="0"/>
        </c:ser>
        <c:ser>
          <c:idx val="6"/>
          <c:order val="6"/>
          <c:tx>
            <c:strRef>
              <c:f>'Scn11 2GHz TN DL(A) ATG DL(V)'!$AM$32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DL(V)'!$AM$33:$AM$53</c:f>
              <c:numCache>
                <c:formatCode>General</c:formatCode>
                <c:ptCount val="21"/>
              </c:numCache>
            </c:numRef>
          </c:val>
          <c:smooth val="0"/>
        </c:ser>
        <c:ser>
          <c:idx val="7"/>
          <c:order val="7"/>
          <c:tx>
            <c:strRef>
              <c:f>'Scn11 2GHz TN DL(A) ATG DL(V)'!$AN$32</c:f>
              <c:strCache>
                <c:ptCount val="1"/>
                <c:pt idx="0">
                  <c:v/>
                </c:pt>
              </c:strCache>
            </c:strRef>
          </c:tx>
          <c:spPr>
            <a:ln w="28575" cap="rnd">
              <a:solidFill>
                <a:schemeClr val="accent2">
                  <a:lumMod val="60000"/>
                </a:schemeClr>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DL(V)'!$AN$33:$AN$53</c:f>
              <c:numCache>
                <c:formatCode>General</c:formatCode>
                <c:ptCount val="21"/>
              </c:numCache>
            </c:numRef>
          </c:val>
          <c:smooth val="0"/>
        </c:ser>
        <c:ser>
          <c:idx val="8"/>
          <c:order val="8"/>
          <c:tx>
            <c:strRef>
              <c:f>'Scn11 2GHz TN DL(A) ATG DL(V)'!$AO$32</c:f>
              <c:strCache>
                <c:ptCount val="1"/>
                <c:pt idx="0">
                  <c:v/>
                </c:pt>
              </c:strCache>
            </c:strRef>
          </c:tx>
          <c:spPr>
            <a:ln w="28575" cap="rnd">
              <a:solidFill>
                <a:schemeClr val="accent3">
                  <a:lumMod val="60000"/>
                </a:schemeClr>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DL(V)'!$AO$33:$AO$53</c:f>
              <c:numCache>
                <c:formatCode>General</c:formatCode>
                <c:ptCount val="21"/>
              </c:numCache>
            </c:numRef>
          </c:val>
          <c:smooth val="0"/>
        </c:ser>
        <c:ser>
          <c:idx val="9"/>
          <c:order val="9"/>
          <c:tx>
            <c:strRef>
              <c:f>'Scn11 2GHz TN DL(A) ATG DL(V)'!$AP$32</c:f>
              <c:strCache>
                <c:ptCount val="1"/>
                <c:pt idx="0">
                  <c:v/>
                </c:pt>
              </c:strCache>
            </c:strRef>
          </c:tx>
          <c:spPr>
            <a:ln w="28575" cap="rnd">
              <a:solidFill>
                <a:schemeClr val="accent4">
                  <a:lumMod val="60000"/>
                </a:schemeClr>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DL(V)'!$AP$33:$AP$53</c:f>
              <c:numCache>
                <c:formatCode>General</c:formatCode>
                <c:ptCount val="21"/>
              </c:numCache>
            </c:numRef>
          </c:val>
          <c:smooth val="0"/>
        </c:ser>
        <c:ser>
          <c:idx val="10"/>
          <c:order val="10"/>
          <c:tx>
            <c:strRef>
              <c:f>'Scn11 2GHz TN DL(A) ATG DL(V)'!$AQ$32</c:f>
              <c:strCache>
                <c:ptCount val="1"/>
                <c:pt idx="0">
                  <c:v/>
                </c:pt>
              </c:strCache>
            </c:strRef>
          </c:tx>
          <c:spPr>
            <a:ln w="28575" cap="rnd">
              <a:solidFill>
                <a:schemeClr val="accent5">
                  <a:lumMod val="60000"/>
                </a:schemeClr>
              </a:solidFill>
              <a:round/>
            </a:ln>
            <a:effectLst/>
          </c:spPr>
          <c:marker>
            <c:symbol val="none"/>
          </c:marker>
          <c:dLbls>
            <c:delete val="1"/>
          </c:dLbls>
          <c:cat>
            <c:numRef>
              <c:f>'Scn11 2GHz TN DL(A) ATG DL(V)'!$AF$33:$AF$53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DL(V)'!$AQ$33:$AQ$53</c:f>
              <c:numCache>
                <c:formatCode>General</c:formatCode>
                <c:ptCount val="21"/>
              </c:numCache>
            </c:numRef>
          </c:val>
          <c:smooth val="0"/>
        </c:ser>
        <c:dLbls>
          <c:showLegendKey val="0"/>
          <c:showVal val="0"/>
          <c:showCatName val="0"/>
          <c:showSerName val="0"/>
          <c:showPercent val="0"/>
          <c:showBubbleSize val="0"/>
        </c:dLbls>
        <c:marker val="0"/>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17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a:t>
            </a:r>
            <a:r>
              <a:rPr lang="en-US" sz="1400" b="0" i="0" u="none" strike="noStrike" baseline="0">
                <a:effectLst/>
              </a:rPr>
              <a:t>(50 to) 100km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'Scn11 2GHz TN DL(A) ATG DL(V)'!$AV$32</c:f>
              <c:strCache>
                <c:ptCount val="1"/>
                <c:pt idx="0">
                  <c:v>Ericsson</c:v>
                </c:pt>
              </c:strCache>
            </c:strRef>
          </c:tx>
          <c:spPr>
            <a:ln w="28575" cap="rnd">
              <a:solidFill>
                <a:schemeClr val="accent1"/>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DL(V)'!$AV$33:$AV$53</c:f>
              <c:numCache>
                <c:formatCode>General</c:formatCode>
                <c:ptCount val="21"/>
                <c:pt idx="0">
                  <c:v>14.4531665610044</c:v>
                </c:pt>
                <c:pt idx="1">
                  <c:v>12.4968044409119</c:v>
                </c:pt>
                <c:pt idx="2">
                  <c:v>10.7300233547779</c:v>
                </c:pt>
                <c:pt idx="3">
                  <c:v>9.15084906742423</c:v>
                </c:pt>
                <c:pt idx="4">
                  <c:v>7.75390507395983</c:v>
                </c:pt>
                <c:pt idx="5">
                  <c:v>6.53077716352678</c:v>
                </c:pt>
                <c:pt idx="6">
                  <c:v>5.4705327677867</c:v>
                </c:pt>
                <c:pt idx="7">
                  <c:v>4.56034413285191</c:v>
                </c:pt>
                <c:pt idx="8">
                  <c:v>3.78615593004118</c:v>
                </c:pt>
                <c:pt idx="9">
                  <c:v>3.13333875513935</c:v>
                </c:pt>
                <c:pt idx="10">
                  <c:v>2.58727895458529</c:v>
                </c:pt>
                <c:pt idx="11">
                  <c:v>2.1338696491047</c:v>
                </c:pt>
                <c:pt idx="12">
                  <c:v>1.75988431695359</c:v>
                </c:pt>
                <c:pt idx="13">
                  <c:v>1.45322976014076</c:v>
                </c:pt>
                <c:pt idx="14">
                  <c:v>1.20308755892656</c:v>
                </c:pt>
                <c:pt idx="15">
                  <c:v>0.999961221585699</c:v>
                </c:pt>
                <c:pt idx="16">
                  <c:v>0.835650160297474</c:v>
                </c:pt>
                <c:pt idx="17">
                  <c:v>0.703172056014223</c:v>
                </c:pt>
                <c:pt idx="18">
                  <c:v>0.596653137238568</c:v>
                </c:pt>
                <c:pt idx="19">
                  <c:v>0.511202457431847</c:v>
                </c:pt>
                <c:pt idx="20">
                  <c:v>0.442782327188063</c:v>
                </c:pt>
              </c:numCache>
            </c:numRef>
          </c:val>
          <c:smooth val="0"/>
        </c:ser>
        <c:ser>
          <c:idx val="1"/>
          <c:order val="1"/>
          <c:tx>
            <c:strRef>
              <c:f>'Scn11 2GHz TN DL(A) ATG DL(V)'!$AW$32</c:f>
              <c:strCache>
                <c:ptCount val="1"/>
                <c:pt idx="0">
                  <c:v>ZTE</c:v>
                </c:pt>
              </c:strCache>
            </c:strRef>
          </c:tx>
          <c:spPr>
            <a:ln w="28575" cap="rnd">
              <a:solidFill>
                <a:schemeClr val="accent2"/>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DL(V)'!$AW$33:$AW$53</c:f>
              <c:numCache>
                <c:formatCode>General</c:formatCode>
                <c:ptCount val="21"/>
              </c:numCache>
            </c:numRef>
          </c:val>
          <c:smooth val="0"/>
        </c:ser>
        <c:ser>
          <c:idx val="2"/>
          <c:order val="2"/>
          <c:tx>
            <c:strRef>
              <c:f>'Scn11 2GHz TN DL(A) ATG DL(V)'!$AX$32</c:f>
              <c:strCache>
                <c:ptCount val="1"/>
                <c:pt idx="0">
                  <c:v>Company 3</c:v>
                </c:pt>
              </c:strCache>
            </c:strRef>
          </c:tx>
          <c:spPr>
            <a:ln w="28575" cap="rnd">
              <a:solidFill>
                <a:schemeClr val="accent3"/>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DL(V)'!$AX$33:$AX$53</c:f>
              <c:numCache>
                <c:formatCode>General</c:formatCode>
                <c:ptCount val="21"/>
              </c:numCache>
            </c:numRef>
          </c:val>
          <c:smooth val="0"/>
        </c:ser>
        <c:ser>
          <c:idx val="3"/>
          <c:order val="3"/>
          <c:tx>
            <c:strRef>
              <c:f>'Scn11 2GHz TN DL(A) ATG DL(V)'!$AY$32</c:f>
              <c:strCache>
                <c:ptCount val="1"/>
                <c:pt idx="0">
                  <c:v>Company 4</c:v>
                </c:pt>
              </c:strCache>
            </c:strRef>
          </c:tx>
          <c:spPr>
            <a:ln w="28575" cap="rnd">
              <a:solidFill>
                <a:schemeClr val="accent4"/>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DL(V)'!$AY$33:$AY$53</c:f>
              <c:numCache>
                <c:formatCode>General</c:formatCode>
                <c:ptCount val="21"/>
              </c:numCache>
            </c:numRef>
          </c:val>
          <c:smooth val="0"/>
        </c:ser>
        <c:ser>
          <c:idx val="4"/>
          <c:order val="4"/>
          <c:tx>
            <c:strRef>
              <c:f>'Scn11 2GHz TN DL(A) ATG DL(V)'!$AZ$32</c:f>
              <c:strCache>
                <c:ptCount val="1"/>
                <c:pt idx="0">
                  <c:v>Company 5</c:v>
                </c:pt>
              </c:strCache>
            </c:strRef>
          </c:tx>
          <c:spPr>
            <a:ln w="28575" cap="rnd">
              <a:solidFill>
                <a:schemeClr val="accent5"/>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DL(V)'!$AZ$33:$AZ$53</c:f>
              <c:numCache>
                <c:formatCode>General</c:formatCode>
                <c:ptCount val="21"/>
              </c:numCache>
            </c:numRef>
          </c:val>
          <c:smooth val="0"/>
        </c:ser>
        <c:ser>
          <c:idx val="5"/>
          <c:order val="5"/>
          <c:tx>
            <c:strRef>
              <c:f>'Scn11 2GHz TN DL(A) ATG DL(V)'!$BA$32</c:f>
              <c:strCache>
                <c:ptCount val="1"/>
                <c:pt idx="0">
                  <c:v>Company 6</c:v>
                </c:pt>
              </c:strCache>
            </c:strRef>
          </c:tx>
          <c:spPr>
            <a:ln w="28575" cap="rnd">
              <a:solidFill>
                <a:schemeClr val="accent6"/>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DL(V)'!$BA$33:$BA$53</c:f>
              <c:numCache>
                <c:formatCode>General</c:formatCode>
                <c:ptCount val="21"/>
              </c:numCache>
            </c:numRef>
          </c:val>
          <c:smooth val="0"/>
        </c:ser>
        <c:ser>
          <c:idx val="6"/>
          <c:order val="6"/>
          <c:tx>
            <c:strRef>
              <c:f>'Scn11 2GHz TN DL(A) ATG DL(V)'!$BB$32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DL(V)'!$BB$33:$BB$53</c:f>
              <c:numCache>
                <c:formatCode>General</c:formatCode>
                <c:ptCount val="21"/>
              </c:numCache>
            </c:numRef>
          </c:val>
          <c:smooth val="0"/>
        </c:ser>
        <c:ser>
          <c:idx val="7"/>
          <c:order val="7"/>
          <c:tx>
            <c:strRef>
              <c:f>'Scn11 2GHz TN DL(A) ATG DL(V)'!$BC$32</c:f>
              <c:strCache>
                <c:ptCount val="1"/>
                <c:pt idx="0">
                  <c:v/>
                </c:pt>
              </c:strCache>
            </c:strRef>
          </c:tx>
          <c:spPr>
            <a:ln w="28575" cap="rnd">
              <a:solidFill>
                <a:schemeClr val="accent2">
                  <a:lumMod val="60000"/>
                </a:schemeClr>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DL(V)'!$BC$33:$BC$53</c:f>
              <c:numCache>
                <c:formatCode>General</c:formatCode>
                <c:ptCount val="21"/>
              </c:numCache>
            </c:numRef>
          </c:val>
          <c:smooth val="0"/>
        </c:ser>
        <c:ser>
          <c:idx val="8"/>
          <c:order val="8"/>
          <c:tx>
            <c:strRef>
              <c:f>'Scn11 2GHz TN DL(A) ATG DL(V)'!$BD$32</c:f>
              <c:strCache>
                <c:ptCount val="1"/>
                <c:pt idx="0">
                  <c:v/>
                </c:pt>
              </c:strCache>
            </c:strRef>
          </c:tx>
          <c:spPr>
            <a:ln w="28575" cap="rnd">
              <a:solidFill>
                <a:schemeClr val="accent3">
                  <a:lumMod val="60000"/>
                </a:schemeClr>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DL(V)'!$BD$33:$BD$53</c:f>
              <c:numCache>
                <c:formatCode>General</c:formatCode>
                <c:ptCount val="21"/>
              </c:numCache>
            </c:numRef>
          </c:val>
          <c:smooth val="0"/>
        </c:ser>
        <c:ser>
          <c:idx val="9"/>
          <c:order val="9"/>
          <c:tx>
            <c:strRef>
              <c:f>'Scn11 2GHz TN DL(A) ATG DL(V)'!$BE$32</c:f>
              <c:strCache>
                <c:ptCount val="1"/>
                <c:pt idx="0">
                  <c:v/>
                </c:pt>
              </c:strCache>
            </c:strRef>
          </c:tx>
          <c:spPr>
            <a:ln w="28575" cap="rnd">
              <a:solidFill>
                <a:schemeClr val="accent4">
                  <a:lumMod val="60000"/>
                </a:schemeClr>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DL(V)'!$BE$33:$BE$53</c:f>
              <c:numCache>
                <c:formatCode>General</c:formatCode>
                <c:ptCount val="21"/>
              </c:numCache>
            </c:numRef>
          </c:val>
          <c:smooth val="0"/>
        </c:ser>
        <c:ser>
          <c:idx val="10"/>
          <c:order val="10"/>
          <c:tx>
            <c:strRef>
              <c:f>'Scn11 2GHz TN DL(A) ATG DL(V)'!$BF$32</c:f>
              <c:strCache>
                <c:ptCount val="1"/>
                <c:pt idx="0">
                  <c:v/>
                </c:pt>
              </c:strCache>
            </c:strRef>
          </c:tx>
          <c:spPr>
            <a:ln w="28575" cap="rnd">
              <a:solidFill>
                <a:schemeClr val="accent5">
                  <a:lumMod val="60000"/>
                </a:schemeClr>
              </a:solidFill>
              <a:round/>
            </a:ln>
            <a:effectLst/>
          </c:spPr>
          <c:marker>
            <c:symbol val="none"/>
          </c:marker>
          <c:dLbls>
            <c:delete val="1"/>
          </c:dLbls>
          <c:cat>
            <c:numRef>
              <c:f>'Scn11 2GHz TN DL(A) ATG DL(V)'!$AU$33:$AU$53</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DL(V)'!$BF$33:$BF$53</c:f>
              <c:numCache>
                <c:formatCode>General</c:formatCode>
                <c:ptCount val="21"/>
              </c:numCache>
            </c:numRef>
          </c:val>
          <c:smooth val="0"/>
        </c:ser>
        <c:dLbls>
          <c:showLegendKey val="0"/>
          <c:showVal val="0"/>
          <c:showCatName val="0"/>
          <c:showSerName val="0"/>
          <c:showPercent val="0"/>
          <c:showBubbleSize val="0"/>
        </c:dLbls>
        <c:marker val="0"/>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5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 - 300km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'Scn11 2GHz TN DL(A) ATG DL(V)'!$B$93</c:f>
              <c:strCache>
                <c:ptCount val="1"/>
                <c:pt idx="0">
                  <c:v>Ericsson</c:v>
                </c:pt>
              </c:strCache>
            </c:strRef>
          </c:tx>
          <c:spPr>
            <a:ln w="28575" cap="rnd">
              <a:solidFill>
                <a:schemeClr val="accent1"/>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DL(V)'!$B$94:$B$114</c:f>
              <c:numCache>
                <c:formatCode>General</c:formatCode>
                <c:ptCount val="21"/>
                <c:pt idx="0">
                  <c:v>42.8188707368187</c:v>
                </c:pt>
                <c:pt idx="1">
                  <c:v>38.0867037243481</c:v>
                </c:pt>
                <c:pt idx="2">
                  <c:v>33.5185719903865</c:v>
                </c:pt>
                <c:pt idx="3">
                  <c:v>29.1491893050385</c:v>
                </c:pt>
                <c:pt idx="4">
                  <c:v>25.051884368848</c:v>
                </c:pt>
                <c:pt idx="5">
                  <c:v>21.3537643348915</c:v>
                </c:pt>
                <c:pt idx="6">
                  <c:v>17.9080118451788</c:v>
                </c:pt>
                <c:pt idx="7">
                  <c:v>14.8680074862324</c:v>
                </c:pt>
                <c:pt idx="8">
                  <c:v>12.1726373838673</c:v>
                </c:pt>
                <c:pt idx="9">
                  <c:v>9.84381121450836</c:v>
                </c:pt>
                <c:pt idx="10">
                  <c:v>7.8535534657592</c:v>
                </c:pt>
                <c:pt idx="11">
                  <c:v>6.2427570812442</c:v>
                </c:pt>
                <c:pt idx="12">
                  <c:v>4.89184940078078</c:v>
                </c:pt>
                <c:pt idx="13">
                  <c:v>3.80846440751651</c:v>
                </c:pt>
                <c:pt idx="14">
                  <c:v>2.93644962792438</c:v>
                </c:pt>
                <c:pt idx="15">
                  <c:v>2.30493344790811</c:v>
                </c:pt>
                <c:pt idx="16">
                  <c:v>1.84169979859498</c:v>
                </c:pt>
                <c:pt idx="17">
                  <c:v>1.47764582069121</c:v>
                </c:pt>
                <c:pt idx="18">
                  <c:v>1.20066126497953</c:v>
                </c:pt>
                <c:pt idx="19">
                  <c:v>0.986354913607879</c:v>
                </c:pt>
                <c:pt idx="20">
                  <c:v>0.811440669146668</c:v>
                </c:pt>
              </c:numCache>
            </c:numRef>
          </c:val>
          <c:smooth val="0"/>
        </c:ser>
        <c:ser>
          <c:idx val="1"/>
          <c:order val="1"/>
          <c:tx>
            <c:strRef>
              <c:f>'Scn11 2GHz TN DL(A) ATG DL(V)'!$C$93</c:f>
              <c:strCache>
                <c:ptCount val="1"/>
                <c:pt idx="0">
                  <c:v>ZTE</c:v>
                </c:pt>
              </c:strCache>
            </c:strRef>
          </c:tx>
          <c:spPr>
            <a:ln w="28575" cap="rnd">
              <a:solidFill>
                <a:schemeClr val="accent2"/>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DL(V)'!$C$94:$C$114</c:f>
              <c:numCache>
                <c:formatCode>General</c:formatCode>
                <c:ptCount val="21"/>
              </c:numCache>
            </c:numRef>
          </c:val>
          <c:smooth val="0"/>
        </c:ser>
        <c:ser>
          <c:idx val="2"/>
          <c:order val="2"/>
          <c:tx>
            <c:strRef>
              <c:f>'Scn11 2GHz TN DL(A) ATG DL(V)'!$D$93</c:f>
              <c:strCache>
                <c:ptCount val="1"/>
                <c:pt idx="0">
                  <c:v>Company 3</c:v>
                </c:pt>
              </c:strCache>
            </c:strRef>
          </c:tx>
          <c:spPr>
            <a:ln w="28575" cap="rnd">
              <a:solidFill>
                <a:schemeClr val="accent3"/>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DL(V)'!$D$94:$D$114</c:f>
              <c:numCache>
                <c:formatCode>General</c:formatCode>
                <c:ptCount val="21"/>
              </c:numCache>
            </c:numRef>
          </c:val>
          <c:smooth val="0"/>
        </c:ser>
        <c:ser>
          <c:idx val="3"/>
          <c:order val="3"/>
          <c:tx>
            <c:strRef>
              <c:f>'Scn11 2GHz TN DL(A) ATG DL(V)'!$E$93</c:f>
              <c:strCache>
                <c:ptCount val="1"/>
                <c:pt idx="0">
                  <c:v>Company 4</c:v>
                </c:pt>
              </c:strCache>
            </c:strRef>
          </c:tx>
          <c:spPr>
            <a:ln w="28575" cap="rnd">
              <a:solidFill>
                <a:schemeClr val="accent4"/>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DL(V)'!$E$94:$E$114</c:f>
              <c:numCache>
                <c:formatCode>General</c:formatCode>
                <c:ptCount val="21"/>
              </c:numCache>
            </c:numRef>
          </c:val>
          <c:smooth val="0"/>
        </c:ser>
        <c:ser>
          <c:idx val="4"/>
          <c:order val="4"/>
          <c:tx>
            <c:strRef>
              <c:f>'Scn11 2GHz TN DL(A) ATG DL(V)'!$F$93</c:f>
              <c:strCache>
                <c:ptCount val="1"/>
                <c:pt idx="0">
                  <c:v>Company 5</c:v>
                </c:pt>
              </c:strCache>
            </c:strRef>
          </c:tx>
          <c:spPr>
            <a:ln w="28575" cap="rnd">
              <a:solidFill>
                <a:schemeClr val="accent5"/>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DL(V)'!$F$94:$F$114</c:f>
              <c:numCache>
                <c:formatCode>General</c:formatCode>
                <c:ptCount val="21"/>
              </c:numCache>
            </c:numRef>
          </c:val>
          <c:smooth val="0"/>
        </c:ser>
        <c:ser>
          <c:idx val="5"/>
          <c:order val="5"/>
          <c:tx>
            <c:strRef>
              <c:f>'Scn11 2GHz TN DL(A) ATG DL(V)'!$G$93</c:f>
              <c:strCache>
                <c:ptCount val="1"/>
                <c:pt idx="0">
                  <c:v>Company 6</c:v>
                </c:pt>
              </c:strCache>
            </c:strRef>
          </c:tx>
          <c:spPr>
            <a:ln w="28575" cap="rnd">
              <a:solidFill>
                <a:schemeClr val="accent6"/>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DL(V)'!$G$94:$G$114</c:f>
              <c:numCache>
                <c:formatCode>General</c:formatCode>
                <c:ptCount val="21"/>
              </c:numCache>
            </c:numRef>
          </c:val>
          <c:smooth val="0"/>
        </c:ser>
        <c:ser>
          <c:idx val="6"/>
          <c:order val="6"/>
          <c:tx>
            <c:strRef>
              <c:f>'Scn11 2GHz TN DL(A) ATG DL(V)'!$H$93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DL(V)'!$H$94:$H$114</c:f>
              <c:numCache>
                <c:formatCode>General</c:formatCode>
                <c:ptCount val="21"/>
              </c:numCache>
            </c:numRef>
          </c:val>
          <c:smooth val="0"/>
        </c:ser>
        <c:ser>
          <c:idx val="7"/>
          <c:order val="7"/>
          <c:tx>
            <c:strRef>
              <c:f>'Scn11 2GHz TN DL(A) ATG DL(V)'!$I$93</c:f>
              <c:strCache>
                <c:ptCount val="1"/>
                <c:pt idx="0">
                  <c:v/>
                </c:pt>
              </c:strCache>
            </c:strRef>
          </c:tx>
          <c:spPr>
            <a:ln w="28575" cap="rnd">
              <a:solidFill>
                <a:schemeClr val="accent2">
                  <a:lumMod val="60000"/>
                </a:schemeClr>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DL(V)'!$I$94:$I$114</c:f>
              <c:numCache>
                <c:formatCode>General</c:formatCode>
                <c:ptCount val="21"/>
              </c:numCache>
            </c:numRef>
          </c:val>
          <c:smooth val="0"/>
        </c:ser>
        <c:ser>
          <c:idx val="8"/>
          <c:order val="8"/>
          <c:tx>
            <c:strRef>
              <c:f>'Scn11 2GHz TN DL(A) ATG DL(V)'!$J$93</c:f>
              <c:strCache>
                <c:ptCount val="1"/>
                <c:pt idx="0">
                  <c:v/>
                </c:pt>
              </c:strCache>
            </c:strRef>
          </c:tx>
          <c:spPr>
            <a:ln w="28575" cap="rnd">
              <a:solidFill>
                <a:schemeClr val="accent3">
                  <a:lumMod val="60000"/>
                </a:schemeClr>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DL(V)'!$J$94:$J$114</c:f>
              <c:numCache>
                <c:formatCode>General</c:formatCode>
                <c:ptCount val="21"/>
              </c:numCache>
            </c:numRef>
          </c:val>
          <c:smooth val="0"/>
        </c:ser>
        <c:ser>
          <c:idx val="9"/>
          <c:order val="9"/>
          <c:tx>
            <c:strRef>
              <c:f>'Scn11 2GHz TN DL(A) ATG DL(V)'!$K$93</c:f>
              <c:strCache>
                <c:ptCount val="1"/>
                <c:pt idx="0">
                  <c:v/>
                </c:pt>
              </c:strCache>
            </c:strRef>
          </c:tx>
          <c:spPr>
            <a:ln w="28575" cap="rnd">
              <a:solidFill>
                <a:schemeClr val="accent4">
                  <a:lumMod val="60000"/>
                </a:schemeClr>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DL(V)'!$K$94:$K$114</c:f>
              <c:numCache>
                <c:formatCode>General</c:formatCode>
                <c:ptCount val="21"/>
              </c:numCache>
            </c:numRef>
          </c:val>
          <c:smooth val="0"/>
        </c:ser>
        <c:ser>
          <c:idx val="10"/>
          <c:order val="10"/>
          <c:tx>
            <c:strRef>
              <c:f>'Scn11 2GHz TN DL(A) ATG DL(V)'!$L$93</c:f>
              <c:strCache>
                <c:ptCount val="1"/>
                <c:pt idx="0">
                  <c:v/>
                </c:pt>
              </c:strCache>
            </c:strRef>
          </c:tx>
          <c:spPr>
            <a:ln w="28575" cap="rnd">
              <a:solidFill>
                <a:schemeClr val="accent5">
                  <a:lumMod val="60000"/>
                </a:schemeClr>
              </a:solidFill>
              <a:round/>
            </a:ln>
            <a:effectLst/>
          </c:spPr>
          <c:marker>
            <c:symbol val="none"/>
          </c:marker>
          <c:dLbls>
            <c:delete val="1"/>
          </c:dLbls>
          <c:cat>
            <c:numRef>
              <c:f>'Scn11 2GHz TN DL(A) ATG DL(V)'!$A$94:$A$114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DL(V)'!$L$94:$L$114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 - 300km</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'Scn11 2GHz TN DL(A) ATG DL(V)'!$Q$93</c:f>
              <c:strCache>
                <c:ptCount val="1"/>
                <c:pt idx="0">
                  <c:v>Ericsson</c:v>
                </c:pt>
              </c:strCache>
            </c:strRef>
          </c:tx>
          <c:spPr>
            <a:ln w="28575" cap="rnd">
              <a:solidFill>
                <a:schemeClr val="accent1"/>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DL(V)'!$Q$94:$Q$114</c:f>
              <c:numCache>
                <c:formatCode>General</c:formatCode>
                <c:ptCount val="21"/>
                <c:pt idx="0">
                  <c:v>22.0808498381277</c:v>
                </c:pt>
                <c:pt idx="1">
                  <c:v>19.0982776088063</c:v>
                </c:pt>
                <c:pt idx="2">
                  <c:v>16.3959682680128</c:v>
                </c:pt>
                <c:pt idx="3">
                  <c:v>13.9757929774101</c:v>
                </c:pt>
                <c:pt idx="4">
                  <c:v>11.8327488604544</c:v>
                </c:pt>
                <c:pt idx="5">
                  <c:v>9.95592199413913</c:v>
                </c:pt>
                <c:pt idx="6">
                  <c:v>8.32963322660387</c:v>
                </c:pt>
                <c:pt idx="7">
                  <c:v>6.93467652345248</c:v>
                </c:pt>
                <c:pt idx="8">
                  <c:v>5.74956121004829</c:v>
                </c:pt>
                <c:pt idx="9">
                  <c:v>4.75167791059377</c:v>
                </c:pt>
                <c:pt idx="10">
                  <c:v>3.91832285572734</c:v>
                </c:pt>
                <c:pt idx="11">
                  <c:v>3.22753536591529</c:v>
                </c:pt>
                <c:pt idx="12">
                  <c:v>2.65872630049409</c:v>
                </c:pt>
                <c:pt idx="13">
                  <c:v>2.19309776372791</c:v>
                </c:pt>
                <c:pt idx="14">
                  <c:v>1.8138730761212</c:v>
                </c:pt>
                <c:pt idx="15">
                  <c:v>1.50636867637077</c:v>
                </c:pt>
                <c:pt idx="16">
                  <c:v>1.25794552196244</c:v>
                </c:pt>
                <c:pt idx="17">
                  <c:v>1.05787750024694</c:v>
                </c:pt>
                <c:pt idx="18">
                  <c:v>0.897170074452447</c:v>
                </c:pt>
                <c:pt idx="19">
                  <c:v>0.768355843780566</c:v>
                </c:pt>
                <c:pt idx="20">
                  <c:v>0.665286583431124</c:v>
                </c:pt>
              </c:numCache>
            </c:numRef>
          </c:val>
          <c:smooth val="0"/>
        </c:ser>
        <c:ser>
          <c:idx val="1"/>
          <c:order val="1"/>
          <c:tx>
            <c:strRef>
              <c:f>'Scn11 2GHz TN DL(A) ATG DL(V)'!$R$93</c:f>
              <c:strCache>
                <c:ptCount val="1"/>
                <c:pt idx="0">
                  <c:v>ZTE</c:v>
                </c:pt>
              </c:strCache>
            </c:strRef>
          </c:tx>
          <c:spPr>
            <a:ln w="28575" cap="rnd">
              <a:solidFill>
                <a:schemeClr val="accent2"/>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DL(V)'!$R$94:$R$114</c:f>
              <c:numCache>
                <c:formatCode>General</c:formatCode>
                <c:ptCount val="21"/>
              </c:numCache>
            </c:numRef>
          </c:val>
          <c:smooth val="0"/>
        </c:ser>
        <c:ser>
          <c:idx val="2"/>
          <c:order val="2"/>
          <c:tx>
            <c:strRef>
              <c:f>'Scn11 2GHz TN DL(A) ATG DL(V)'!$S$93</c:f>
              <c:strCache>
                <c:ptCount val="1"/>
                <c:pt idx="0">
                  <c:v>Company 3</c:v>
                </c:pt>
              </c:strCache>
            </c:strRef>
          </c:tx>
          <c:spPr>
            <a:ln w="28575" cap="rnd">
              <a:solidFill>
                <a:schemeClr val="accent3"/>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DL(V)'!$S$94:$S$114</c:f>
              <c:numCache>
                <c:formatCode>General</c:formatCode>
                <c:ptCount val="21"/>
              </c:numCache>
            </c:numRef>
          </c:val>
          <c:smooth val="0"/>
        </c:ser>
        <c:ser>
          <c:idx val="3"/>
          <c:order val="3"/>
          <c:tx>
            <c:strRef>
              <c:f>'Scn11 2GHz TN DL(A) ATG DL(V)'!$T$93</c:f>
              <c:strCache>
                <c:ptCount val="1"/>
                <c:pt idx="0">
                  <c:v>Company 4</c:v>
                </c:pt>
              </c:strCache>
            </c:strRef>
          </c:tx>
          <c:spPr>
            <a:ln w="28575" cap="rnd">
              <a:solidFill>
                <a:schemeClr val="accent4"/>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DL(V)'!$T$94:$T$114</c:f>
              <c:numCache>
                <c:formatCode>General</c:formatCode>
                <c:ptCount val="21"/>
              </c:numCache>
            </c:numRef>
          </c:val>
          <c:smooth val="0"/>
        </c:ser>
        <c:ser>
          <c:idx val="4"/>
          <c:order val="4"/>
          <c:tx>
            <c:strRef>
              <c:f>'Scn11 2GHz TN DL(A) ATG DL(V)'!$U$93</c:f>
              <c:strCache>
                <c:ptCount val="1"/>
                <c:pt idx="0">
                  <c:v>Company 5</c:v>
                </c:pt>
              </c:strCache>
            </c:strRef>
          </c:tx>
          <c:spPr>
            <a:ln w="28575" cap="rnd">
              <a:solidFill>
                <a:schemeClr val="accent5"/>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DL(V)'!$U$94:$U$114</c:f>
              <c:numCache>
                <c:formatCode>General</c:formatCode>
                <c:ptCount val="21"/>
              </c:numCache>
            </c:numRef>
          </c:val>
          <c:smooth val="0"/>
        </c:ser>
        <c:ser>
          <c:idx val="5"/>
          <c:order val="5"/>
          <c:tx>
            <c:strRef>
              <c:f>'Scn11 2GHz TN DL(A) ATG DL(V)'!$V$93</c:f>
              <c:strCache>
                <c:ptCount val="1"/>
                <c:pt idx="0">
                  <c:v>Company 6</c:v>
                </c:pt>
              </c:strCache>
            </c:strRef>
          </c:tx>
          <c:spPr>
            <a:ln w="28575" cap="rnd">
              <a:solidFill>
                <a:schemeClr val="accent6"/>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DL(V)'!$V$94:$V$114</c:f>
              <c:numCache>
                <c:formatCode>General</c:formatCode>
                <c:ptCount val="21"/>
              </c:numCache>
            </c:numRef>
          </c:val>
          <c:smooth val="0"/>
        </c:ser>
        <c:ser>
          <c:idx val="6"/>
          <c:order val="6"/>
          <c:tx>
            <c:strRef>
              <c:f>'Scn11 2GHz TN DL(A) ATG DL(V)'!$W$93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DL(V)'!$W$94:$W$114</c:f>
              <c:numCache>
                <c:formatCode>General</c:formatCode>
                <c:ptCount val="21"/>
              </c:numCache>
            </c:numRef>
          </c:val>
          <c:smooth val="0"/>
        </c:ser>
        <c:ser>
          <c:idx val="7"/>
          <c:order val="7"/>
          <c:tx>
            <c:strRef>
              <c:f>'Scn11 2GHz TN DL(A) ATG DL(V)'!$X$93</c:f>
              <c:strCache>
                <c:ptCount val="1"/>
                <c:pt idx="0">
                  <c:v/>
                </c:pt>
              </c:strCache>
            </c:strRef>
          </c:tx>
          <c:spPr>
            <a:ln w="28575" cap="rnd">
              <a:solidFill>
                <a:schemeClr val="accent2">
                  <a:lumMod val="60000"/>
                </a:schemeClr>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DL(V)'!$X$94:$X$114</c:f>
              <c:numCache>
                <c:formatCode>General</c:formatCode>
                <c:ptCount val="21"/>
              </c:numCache>
            </c:numRef>
          </c:val>
          <c:smooth val="0"/>
        </c:ser>
        <c:ser>
          <c:idx val="8"/>
          <c:order val="8"/>
          <c:tx>
            <c:strRef>
              <c:f>'Scn11 2GHz TN DL(A) ATG DL(V)'!$Y$93</c:f>
              <c:strCache>
                <c:ptCount val="1"/>
                <c:pt idx="0">
                  <c:v/>
                </c:pt>
              </c:strCache>
            </c:strRef>
          </c:tx>
          <c:spPr>
            <a:ln w="28575" cap="rnd">
              <a:solidFill>
                <a:schemeClr val="accent3">
                  <a:lumMod val="60000"/>
                </a:schemeClr>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DL(V)'!$Y$94:$Y$114</c:f>
              <c:numCache>
                <c:formatCode>General</c:formatCode>
                <c:ptCount val="21"/>
              </c:numCache>
            </c:numRef>
          </c:val>
          <c:smooth val="0"/>
        </c:ser>
        <c:ser>
          <c:idx val="9"/>
          <c:order val="9"/>
          <c:tx>
            <c:strRef>
              <c:f>'Scn11 2GHz TN DL(A) ATG DL(V)'!$Z$93</c:f>
              <c:strCache>
                <c:ptCount val="1"/>
                <c:pt idx="0">
                  <c:v/>
                </c:pt>
              </c:strCache>
            </c:strRef>
          </c:tx>
          <c:spPr>
            <a:ln w="28575" cap="rnd">
              <a:solidFill>
                <a:schemeClr val="accent4">
                  <a:lumMod val="60000"/>
                </a:schemeClr>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DL(V)'!$Z$94:$Z$114</c:f>
              <c:numCache>
                <c:formatCode>General</c:formatCode>
                <c:ptCount val="21"/>
              </c:numCache>
            </c:numRef>
          </c:val>
          <c:smooth val="0"/>
        </c:ser>
        <c:ser>
          <c:idx val="10"/>
          <c:order val="10"/>
          <c:tx>
            <c:strRef>
              <c:f>'Scn11 2GHz TN DL(A) ATG DL(V)'!$AA$93</c:f>
              <c:strCache>
                <c:ptCount val="1"/>
                <c:pt idx="0">
                  <c:v/>
                </c:pt>
              </c:strCache>
            </c:strRef>
          </c:tx>
          <c:spPr>
            <a:ln w="28575" cap="rnd">
              <a:solidFill>
                <a:schemeClr val="accent5">
                  <a:lumMod val="60000"/>
                </a:schemeClr>
              </a:solidFill>
              <a:round/>
            </a:ln>
            <a:effectLst/>
          </c:spPr>
          <c:marker>
            <c:symbol val="none"/>
          </c:marker>
          <c:dLbls>
            <c:delete val="1"/>
          </c:dLbls>
          <c:cat>
            <c:numRef>
              <c:f>'Scn11 2GHz TN DL(A) ATG DL(V)'!$P$94:$P$114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DL(V)'!$AA$94:$AA$114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rPr>
              <a:t>5% in the whole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205135364055589"/>
          <c:y val="0.0199004975124378"/>
        </c:manualLayout>
      </c:layout>
      <c:overlay val="0"/>
      <c:spPr>
        <a:noFill/>
        <a:ln>
          <a:noFill/>
        </a:ln>
        <a:effectLst/>
      </c:spPr>
    </c:title>
    <c:autoTitleDeleted val="0"/>
    <c:plotArea>
      <c:layout/>
      <c:lineChart>
        <c:grouping val="standard"/>
        <c:varyColors val="0"/>
        <c:ser>
          <c:idx val="0"/>
          <c:order val="0"/>
          <c:tx>
            <c:strRef>
              <c:f>'Scn11 2GHz TN DL(A) ATG DL(V)'!$AG$93</c:f>
              <c:strCache>
                <c:ptCount val="1"/>
                <c:pt idx="0">
                  <c:v>Ericsson</c:v>
                </c:pt>
              </c:strCache>
            </c:strRef>
          </c:tx>
          <c:spPr>
            <a:ln w="28575" cap="rnd">
              <a:solidFill>
                <a:schemeClr val="accent1"/>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DL(V)'!$AG$94:$AG$114</c:f>
              <c:numCache>
                <c:formatCode>General</c:formatCode>
                <c:ptCount val="21"/>
                <c:pt idx="0">
                  <c:v>42.3885949786413</c:v>
                </c:pt>
                <c:pt idx="1">
                  <c:v>37.8686493067103</c:v>
                </c:pt>
                <c:pt idx="2">
                  <c:v>33.3879103939044</c:v>
                </c:pt>
                <c:pt idx="3">
                  <c:v>29.1306085772397</c:v>
                </c:pt>
                <c:pt idx="4">
                  <c:v>25.1939680974005</c:v>
                </c:pt>
                <c:pt idx="5">
                  <c:v>21.5184067295203</c:v>
                </c:pt>
                <c:pt idx="6">
                  <c:v>18.140043073217</c:v>
                </c:pt>
                <c:pt idx="7">
                  <c:v>15.1222794423566</c:v>
                </c:pt>
                <c:pt idx="8">
                  <c:v>12.4624615772533</c:v>
                </c:pt>
                <c:pt idx="9">
                  <c:v>10.1816103687704</c:v>
                </c:pt>
                <c:pt idx="10">
                  <c:v>8.21023804989278</c:v>
                </c:pt>
                <c:pt idx="11">
                  <c:v>6.54713078154882</c:v>
                </c:pt>
                <c:pt idx="12">
                  <c:v>5.13274991044443</c:v>
                </c:pt>
                <c:pt idx="13">
                  <c:v>3.93099181406814</c:v>
                </c:pt>
                <c:pt idx="14">
                  <c:v>3.08120980361022</c:v>
                </c:pt>
                <c:pt idx="15">
                  <c:v>2.39595920414694</c:v>
                </c:pt>
                <c:pt idx="16">
                  <c:v>1.87913535640243</c:v>
                </c:pt>
                <c:pt idx="17">
                  <c:v>1.49413611021396</c:v>
                </c:pt>
                <c:pt idx="18">
                  <c:v>1.22281675024252</c:v>
                </c:pt>
                <c:pt idx="19">
                  <c:v>1.02867496347739</c:v>
                </c:pt>
                <c:pt idx="20">
                  <c:v>0.887225197902242</c:v>
                </c:pt>
              </c:numCache>
            </c:numRef>
          </c:val>
          <c:smooth val="0"/>
        </c:ser>
        <c:ser>
          <c:idx val="1"/>
          <c:order val="1"/>
          <c:tx>
            <c:strRef>
              <c:f>'Scn11 2GHz TN DL(A) ATG DL(V)'!$AH$93</c:f>
              <c:strCache>
                <c:ptCount val="1"/>
                <c:pt idx="0">
                  <c:v>ZTE</c:v>
                </c:pt>
              </c:strCache>
            </c:strRef>
          </c:tx>
          <c:spPr>
            <a:ln w="28575" cap="rnd">
              <a:solidFill>
                <a:schemeClr val="accent2"/>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DL(V)'!$AH$94:$AH$114</c:f>
              <c:numCache>
                <c:formatCode>General</c:formatCode>
                <c:ptCount val="21"/>
              </c:numCache>
            </c:numRef>
          </c:val>
          <c:smooth val="0"/>
        </c:ser>
        <c:ser>
          <c:idx val="2"/>
          <c:order val="2"/>
          <c:tx>
            <c:strRef>
              <c:f>'Scn11 2GHz TN DL(A) ATG DL(V)'!$AI$93</c:f>
              <c:strCache>
                <c:ptCount val="1"/>
                <c:pt idx="0">
                  <c:v>Company 3</c:v>
                </c:pt>
              </c:strCache>
            </c:strRef>
          </c:tx>
          <c:spPr>
            <a:ln w="28575" cap="rnd">
              <a:solidFill>
                <a:schemeClr val="accent3"/>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DL(V)'!$AI$94:$AI$114</c:f>
              <c:numCache>
                <c:formatCode>General</c:formatCode>
                <c:ptCount val="21"/>
              </c:numCache>
            </c:numRef>
          </c:val>
          <c:smooth val="0"/>
        </c:ser>
        <c:ser>
          <c:idx val="3"/>
          <c:order val="3"/>
          <c:tx>
            <c:strRef>
              <c:f>'Scn11 2GHz TN DL(A) ATG DL(V)'!$AJ$93</c:f>
              <c:strCache>
                <c:ptCount val="1"/>
                <c:pt idx="0">
                  <c:v>Company 4</c:v>
                </c:pt>
              </c:strCache>
            </c:strRef>
          </c:tx>
          <c:spPr>
            <a:ln w="28575" cap="rnd">
              <a:solidFill>
                <a:schemeClr val="accent4"/>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DL(V)'!$AJ$94:$AJ$114</c:f>
              <c:numCache>
                <c:formatCode>General</c:formatCode>
                <c:ptCount val="21"/>
              </c:numCache>
            </c:numRef>
          </c:val>
          <c:smooth val="0"/>
        </c:ser>
        <c:ser>
          <c:idx val="4"/>
          <c:order val="4"/>
          <c:tx>
            <c:strRef>
              <c:f>'Scn11 2GHz TN DL(A) ATG DL(V)'!$AK$93</c:f>
              <c:strCache>
                <c:ptCount val="1"/>
                <c:pt idx="0">
                  <c:v>Company 5</c:v>
                </c:pt>
              </c:strCache>
            </c:strRef>
          </c:tx>
          <c:spPr>
            <a:ln w="28575" cap="rnd">
              <a:solidFill>
                <a:schemeClr val="accent5"/>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DL(V)'!$AK$94:$AK$114</c:f>
              <c:numCache>
                <c:formatCode>General</c:formatCode>
                <c:ptCount val="21"/>
              </c:numCache>
            </c:numRef>
          </c:val>
          <c:smooth val="0"/>
        </c:ser>
        <c:ser>
          <c:idx val="5"/>
          <c:order val="5"/>
          <c:tx>
            <c:strRef>
              <c:f>'Scn11 2GHz TN DL(A) ATG DL(V)'!$AL$93</c:f>
              <c:strCache>
                <c:ptCount val="1"/>
                <c:pt idx="0">
                  <c:v>Company 6</c:v>
                </c:pt>
              </c:strCache>
            </c:strRef>
          </c:tx>
          <c:spPr>
            <a:ln w="28575" cap="rnd">
              <a:solidFill>
                <a:schemeClr val="accent6"/>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DL(V)'!$AL$94:$AL$114</c:f>
              <c:numCache>
                <c:formatCode>General</c:formatCode>
                <c:ptCount val="21"/>
              </c:numCache>
            </c:numRef>
          </c:val>
          <c:smooth val="0"/>
        </c:ser>
        <c:ser>
          <c:idx val="6"/>
          <c:order val="6"/>
          <c:tx>
            <c:strRef>
              <c:f>'Scn11 2GHz TN DL(A) ATG DL(V)'!$AM$93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DL(V)'!$AM$94:$AM$114</c:f>
              <c:numCache>
                <c:formatCode>General</c:formatCode>
                <c:ptCount val="21"/>
              </c:numCache>
            </c:numRef>
          </c:val>
          <c:smooth val="0"/>
        </c:ser>
        <c:ser>
          <c:idx val="7"/>
          <c:order val="7"/>
          <c:tx>
            <c:strRef>
              <c:f>'Scn11 2GHz TN DL(A) ATG DL(V)'!$AN$93</c:f>
              <c:strCache>
                <c:ptCount val="1"/>
                <c:pt idx="0">
                  <c:v/>
                </c:pt>
              </c:strCache>
            </c:strRef>
          </c:tx>
          <c:spPr>
            <a:ln w="28575" cap="rnd">
              <a:solidFill>
                <a:schemeClr val="accent2">
                  <a:lumMod val="60000"/>
                </a:schemeClr>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DL(V)'!$AN$94:$AN$114</c:f>
              <c:numCache>
                <c:formatCode>General</c:formatCode>
                <c:ptCount val="21"/>
              </c:numCache>
            </c:numRef>
          </c:val>
          <c:smooth val="0"/>
        </c:ser>
        <c:ser>
          <c:idx val="8"/>
          <c:order val="8"/>
          <c:tx>
            <c:strRef>
              <c:f>'Scn11 2GHz TN DL(A) ATG DL(V)'!$AO$93</c:f>
              <c:strCache>
                <c:ptCount val="1"/>
                <c:pt idx="0">
                  <c:v/>
                </c:pt>
              </c:strCache>
            </c:strRef>
          </c:tx>
          <c:spPr>
            <a:ln w="28575" cap="rnd">
              <a:solidFill>
                <a:schemeClr val="accent3">
                  <a:lumMod val="60000"/>
                </a:schemeClr>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DL(V)'!$AO$94:$AO$114</c:f>
              <c:numCache>
                <c:formatCode>General</c:formatCode>
                <c:ptCount val="21"/>
              </c:numCache>
            </c:numRef>
          </c:val>
          <c:smooth val="0"/>
        </c:ser>
        <c:ser>
          <c:idx val="9"/>
          <c:order val="9"/>
          <c:tx>
            <c:strRef>
              <c:f>'Scn11 2GHz TN DL(A) ATG DL(V)'!$AP$93</c:f>
              <c:strCache>
                <c:ptCount val="1"/>
                <c:pt idx="0">
                  <c:v/>
                </c:pt>
              </c:strCache>
            </c:strRef>
          </c:tx>
          <c:spPr>
            <a:ln w="28575" cap="rnd">
              <a:solidFill>
                <a:schemeClr val="accent4">
                  <a:lumMod val="60000"/>
                </a:schemeClr>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DL(V)'!$AP$94:$AP$114</c:f>
              <c:numCache>
                <c:formatCode>General</c:formatCode>
                <c:ptCount val="21"/>
              </c:numCache>
            </c:numRef>
          </c:val>
          <c:smooth val="0"/>
        </c:ser>
        <c:ser>
          <c:idx val="10"/>
          <c:order val="10"/>
          <c:tx>
            <c:strRef>
              <c:f>'Scn11 2GHz TN DL(A) ATG DL(V)'!$AQ$93</c:f>
              <c:strCache>
                <c:ptCount val="1"/>
                <c:pt idx="0">
                  <c:v/>
                </c:pt>
              </c:strCache>
            </c:strRef>
          </c:tx>
          <c:spPr>
            <a:ln w="28575" cap="rnd">
              <a:solidFill>
                <a:schemeClr val="accent5">
                  <a:lumMod val="60000"/>
                </a:schemeClr>
              </a:solidFill>
              <a:round/>
            </a:ln>
            <a:effectLst/>
          </c:spPr>
          <c:marker>
            <c:symbol val="none"/>
          </c:marker>
          <c:dLbls>
            <c:delete val="1"/>
          </c:dLbls>
          <c:cat>
            <c:numRef>
              <c:f>'Scn11 2GHz TN DL(A) ATG DL(V)'!$AF$94:$AF$114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DL(V)'!$AQ$94:$AQ$114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t>
            </a:r>
            <a:r>
              <a:rPr lang="en-US" sz="1400" b="0" i="0" u="none" strike="noStrike" baseline="0">
                <a:effectLst/>
              </a:rPr>
              <a:t>Average of all users the whole network </a:t>
            </a:r>
            <a:r>
              <a:rPr lang="en-US" sz="1400" b="0" i="0" baseline="0">
                <a:effectLst/>
                <a:latin typeface="Arial" panose="020B0604020202020204" pitchFamily="7" charset="0"/>
                <a:cs typeface="Arial" panose="020B0604020202020204" pitchFamily="7" charset="0"/>
              </a:rPr>
              <a:t>- 300km</a:t>
            </a:r>
            <a:endParaRPr lang="en-US" sz="1400">
              <a:effectLst/>
              <a:latin typeface="Arial" panose="020B0604020202020204" pitchFamily="7" charset="0"/>
              <a:cs typeface="Arial" panose="020B0604020202020204" pitchFamily="7" charset="0"/>
            </a:endParaRPr>
          </a:p>
        </c:rich>
      </c:tx>
      <c:layout>
        <c:manualLayout>
          <c:xMode val="edge"/>
          <c:yMode val="edge"/>
          <c:x val="0.205135364055589"/>
          <c:y val="0.0199004975124378"/>
        </c:manualLayout>
      </c:layout>
      <c:overlay val="0"/>
      <c:spPr>
        <a:noFill/>
        <a:ln>
          <a:noFill/>
        </a:ln>
        <a:effectLst/>
      </c:spPr>
    </c:title>
    <c:autoTitleDeleted val="0"/>
    <c:plotArea>
      <c:layout/>
      <c:lineChart>
        <c:grouping val="standard"/>
        <c:varyColors val="0"/>
        <c:ser>
          <c:idx val="0"/>
          <c:order val="0"/>
          <c:tx>
            <c:strRef>
              <c:f>'Scn11 2GHz TN DL(A) ATG DL(V)'!$AV$93</c:f>
              <c:strCache>
                <c:ptCount val="1"/>
                <c:pt idx="0">
                  <c:v>Ericsson</c:v>
                </c:pt>
              </c:strCache>
            </c:strRef>
          </c:tx>
          <c:spPr>
            <a:ln w="28575" cap="rnd">
              <a:solidFill>
                <a:schemeClr val="accent1"/>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DL(V)'!$AV$94:$AV$114</c:f>
              <c:numCache>
                <c:formatCode>General</c:formatCode>
                <c:ptCount val="21"/>
                <c:pt idx="0">
                  <c:v>22.3826815631355</c:v>
                </c:pt>
                <c:pt idx="1">
                  <c:v>19.4150174639996</c:v>
                </c:pt>
                <c:pt idx="2">
                  <c:v>16.7158261433671</c:v>
                </c:pt>
                <c:pt idx="3">
                  <c:v>14.2889826370166</c:v>
                </c:pt>
                <c:pt idx="4">
                  <c:v>12.1316674142929</c:v>
                </c:pt>
                <c:pt idx="5">
                  <c:v>10.2351157232809</c:v>
                </c:pt>
                <c:pt idx="6">
                  <c:v>8.58561100217229</c:v>
                </c:pt>
                <c:pt idx="7">
                  <c:v>7.16563357556141</c:v>
                </c:pt>
                <c:pt idx="8">
                  <c:v>5.95506544609724</c:v>
                </c:pt>
                <c:pt idx="9">
                  <c:v>4.93235556366273</c:v>
                </c:pt>
                <c:pt idx="10">
                  <c:v>4.07556590688453</c:v>
                </c:pt>
                <c:pt idx="11">
                  <c:v>3.36324286241581</c:v>
                </c:pt>
                <c:pt idx="12">
                  <c:v>2.77508544567092</c:v>
                </c:pt>
                <c:pt idx="13">
                  <c:v>2.29240702201139</c:v>
                </c:pt>
                <c:pt idx="14">
                  <c:v>1.89840699396183</c:v>
                </c:pt>
                <c:pt idx="15">
                  <c:v>1.57828187535451</c:v>
                </c:pt>
                <c:pt idx="16">
                  <c:v>1.31921133159342</c:v>
                </c:pt>
                <c:pt idx="17">
                  <c:v>1.11025526683984</c:v>
                </c:pt>
                <c:pt idx="18">
                  <c:v>0.942194554613851</c:v>
                </c:pt>
                <c:pt idx="19">
                  <c:v>0.807342273743106</c:v>
                </c:pt>
                <c:pt idx="20">
                  <c:v>0.699345808546503</c:v>
                </c:pt>
              </c:numCache>
            </c:numRef>
          </c:val>
          <c:smooth val="0"/>
        </c:ser>
        <c:ser>
          <c:idx val="1"/>
          <c:order val="1"/>
          <c:tx>
            <c:strRef>
              <c:f>'Scn11 2GHz TN DL(A) ATG DL(V)'!$AW$93</c:f>
              <c:strCache>
                <c:ptCount val="1"/>
                <c:pt idx="0">
                  <c:v>ZTE</c:v>
                </c:pt>
              </c:strCache>
            </c:strRef>
          </c:tx>
          <c:spPr>
            <a:ln w="28575" cap="rnd">
              <a:solidFill>
                <a:schemeClr val="accent2"/>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DL(V)'!$AW$94:$AW$114</c:f>
              <c:numCache>
                <c:formatCode>General</c:formatCode>
                <c:ptCount val="21"/>
              </c:numCache>
            </c:numRef>
          </c:val>
          <c:smooth val="0"/>
        </c:ser>
        <c:ser>
          <c:idx val="2"/>
          <c:order val="2"/>
          <c:tx>
            <c:strRef>
              <c:f>'Scn11 2GHz TN DL(A) ATG DL(V)'!$AX$93</c:f>
              <c:strCache>
                <c:ptCount val="1"/>
                <c:pt idx="0">
                  <c:v>Company 3</c:v>
                </c:pt>
              </c:strCache>
            </c:strRef>
          </c:tx>
          <c:spPr>
            <a:ln w="28575" cap="rnd">
              <a:solidFill>
                <a:schemeClr val="accent3"/>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DL(V)'!$AX$94:$AX$114</c:f>
              <c:numCache>
                <c:formatCode>General</c:formatCode>
                <c:ptCount val="21"/>
              </c:numCache>
            </c:numRef>
          </c:val>
          <c:smooth val="0"/>
        </c:ser>
        <c:ser>
          <c:idx val="3"/>
          <c:order val="3"/>
          <c:tx>
            <c:strRef>
              <c:f>'Scn11 2GHz TN DL(A) ATG DL(V)'!$AY$93</c:f>
              <c:strCache>
                <c:ptCount val="1"/>
                <c:pt idx="0">
                  <c:v>Company 4</c:v>
                </c:pt>
              </c:strCache>
            </c:strRef>
          </c:tx>
          <c:spPr>
            <a:ln w="28575" cap="rnd">
              <a:solidFill>
                <a:schemeClr val="accent4"/>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DL(V)'!$AY$94:$AY$114</c:f>
              <c:numCache>
                <c:formatCode>General</c:formatCode>
                <c:ptCount val="21"/>
              </c:numCache>
            </c:numRef>
          </c:val>
          <c:smooth val="0"/>
        </c:ser>
        <c:ser>
          <c:idx val="4"/>
          <c:order val="4"/>
          <c:tx>
            <c:strRef>
              <c:f>'Scn11 2GHz TN DL(A) ATG DL(V)'!$AZ$93</c:f>
              <c:strCache>
                <c:ptCount val="1"/>
                <c:pt idx="0">
                  <c:v>Company 5</c:v>
                </c:pt>
              </c:strCache>
            </c:strRef>
          </c:tx>
          <c:spPr>
            <a:ln w="28575" cap="rnd">
              <a:solidFill>
                <a:schemeClr val="accent5"/>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DL(V)'!$AZ$94:$AZ$114</c:f>
              <c:numCache>
                <c:formatCode>General</c:formatCode>
                <c:ptCount val="21"/>
              </c:numCache>
            </c:numRef>
          </c:val>
          <c:smooth val="0"/>
        </c:ser>
        <c:ser>
          <c:idx val="5"/>
          <c:order val="5"/>
          <c:tx>
            <c:strRef>
              <c:f>'Scn11 2GHz TN DL(A) ATG DL(V)'!$BA$93</c:f>
              <c:strCache>
                <c:ptCount val="1"/>
                <c:pt idx="0">
                  <c:v>Company 6</c:v>
                </c:pt>
              </c:strCache>
            </c:strRef>
          </c:tx>
          <c:spPr>
            <a:ln w="28575" cap="rnd">
              <a:solidFill>
                <a:schemeClr val="accent6"/>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DL(V)'!$BA$94:$BA$114</c:f>
              <c:numCache>
                <c:formatCode>General</c:formatCode>
                <c:ptCount val="21"/>
              </c:numCache>
            </c:numRef>
          </c:val>
          <c:smooth val="0"/>
        </c:ser>
        <c:ser>
          <c:idx val="6"/>
          <c:order val="6"/>
          <c:tx>
            <c:strRef>
              <c:f>'Scn11 2GHz TN DL(A) ATG DL(V)'!$BB$93</c:f>
              <c:strCache>
                <c:ptCount val="1"/>
                <c:pt idx="0">
                  <c:v>Company 7</c:v>
                </c:pt>
              </c:strCache>
            </c:strRef>
          </c:tx>
          <c:spPr>
            <a:ln w="28575" cap="rnd">
              <a:solidFill>
                <a:schemeClr val="accent1">
                  <a:lumMod val="60000"/>
                </a:schemeClr>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DL(V)'!$BB$94:$BB$114</c:f>
              <c:numCache>
                <c:formatCode>General</c:formatCode>
                <c:ptCount val="21"/>
              </c:numCache>
            </c:numRef>
          </c:val>
          <c:smooth val="0"/>
        </c:ser>
        <c:ser>
          <c:idx val="7"/>
          <c:order val="7"/>
          <c:tx>
            <c:strRef>
              <c:f>'Scn11 2GHz TN DL(A) ATG DL(V)'!$BC$93</c:f>
              <c:strCache>
                <c:ptCount val="1"/>
                <c:pt idx="0">
                  <c:v/>
                </c:pt>
              </c:strCache>
            </c:strRef>
          </c:tx>
          <c:spPr>
            <a:ln w="28575" cap="rnd">
              <a:solidFill>
                <a:schemeClr val="accent2">
                  <a:lumMod val="60000"/>
                </a:schemeClr>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DL(V)'!$BC$94:$BC$114</c:f>
              <c:numCache>
                <c:formatCode>General</c:formatCode>
                <c:ptCount val="21"/>
              </c:numCache>
            </c:numRef>
          </c:val>
          <c:smooth val="0"/>
        </c:ser>
        <c:ser>
          <c:idx val="8"/>
          <c:order val="8"/>
          <c:tx>
            <c:strRef>
              <c:f>'Scn11 2GHz TN DL(A) ATG DL(V)'!$BD$93</c:f>
              <c:strCache>
                <c:ptCount val="1"/>
                <c:pt idx="0">
                  <c:v/>
                </c:pt>
              </c:strCache>
            </c:strRef>
          </c:tx>
          <c:spPr>
            <a:ln w="28575" cap="rnd">
              <a:solidFill>
                <a:schemeClr val="accent3">
                  <a:lumMod val="60000"/>
                </a:schemeClr>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DL(V)'!$BD$94:$BD$114</c:f>
              <c:numCache>
                <c:formatCode>General</c:formatCode>
                <c:ptCount val="21"/>
              </c:numCache>
            </c:numRef>
          </c:val>
          <c:smooth val="0"/>
        </c:ser>
        <c:ser>
          <c:idx val="9"/>
          <c:order val="9"/>
          <c:tx>
            <c:strRef>
              <c:f>'Scn11 2GHz TN DL(A) ATG DL(V)'!$BE$93</c:f>
              <c:strCache>
                <c:ptCount val="1"/>
                <c:pt idx="0">
                  <c:v/>
                </c:pt>
              </c:strCache>
            </c:strRef>
          </c:tx>
          <c:spPr>
            <a:ln w="28575" cap="rnd">
              <a:solidFill>
                <a:schemeClr val="accent4">
                  <a:lumMod val="60000"/>
                </a:schemeClr>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DL(V)'!$BE$94:$BE$114</c:f>
              <c:numCache>
                <c:formatCode>General</c:formatCode>
                <c:ptCount val="21"/>
              </c:numCache>
            </c:numRef>
          </c:val>
          <c:smooth val="0"/>
        </c:ser>
        <c:ser>
          <c:idx val="10"/>
          <c:order val="10"/>
          <c:tx>
            <c:strRef>
              <c:f>'Scn11 2GHz TN DL(A) ATG DL(V)'!$BF$93</c:f>
              <c:strCache>
                <c:ptCount val="1"/>
                <c:pt idx="0">
                  <c:v/>
                </c:pt>
              </c:strCache>
            </c:strRef>
          </c:tx>
          <c:spPr>
            <a:ln w="28575" cap="rnd">
              <a:solidFill>
                <a:schemeClr val="accent5">
                  <a:lumMod val="60000"/>
                </a:schemeClr>
              </a:solidFill>
              <a:round/>
            </a:ln>
            <a:effectLst/>
          </c:spPr>
          <c:marker>
            <c:symbol val="none"/>
          </c:marker>
          <c:dLbls>
            <c:delete val="1"/>
          </c:dLbls>
          <c:cat>
            <c:numRef>
              <c:f>'Scn11 2GHz TN DL(A) ATG DL(V)'!$AU$94:$AU$114</c:f>
              <c:numCache>
                <c:formatCode>General</c:formatCode>
                <c:ptCount val="21"/>
                <c:pt idx="0">
                  <c:v>23</c:v>
                </c:pt>
                <c:pt idx="1">
                  <c:v>24</c:v>
                </c:pt>
                <c:pt idx="2">
                  <c:v>25</c:v>
                </c:pt>
                <c:pt idx="3">
                  <c:v>26</c:v>
                </c:pt>
                <c:pt idx="4">
                  <c:v>27</c:v>
                </c:pt>
                <c:pt idx="5">
                  <c:v>28</c:v>
                </c:pt>
                <c:pt idx="6">
                  <c:v>29</c:v>
                </c:pt>
                <c:pt idx="7">
                  <c:v>30</c:v>
                </c:pt>
                <c:pt idx="8">
                  <c:v>31</c:v>
                </c:pt>
                <c:pt idx="9">
                  <c:v>32</c:v>
                </c:pt>
                <c:pt idx="10">
                  <c:v>33</c:v>
                </c:pt>
                <c:pt idx="11">
                  <c:v>34</c:v>
                </c:pt>
                <c:pt idx="12">
                  <c:v>35</c:v>
                </c:pt>
                <c:pt idx="13">
                  <c:v>36</c:v>
                </c:pt>
                <c:pt idx="14">
                  <c:v>37</c:v>
                </c:pt>
                <c:pt idx="15">
                  <c:v>38</c:v>
                </c:pt>
                <c:pt idx="16">
                  <c:v>39</c:v>
                </c:pt>
                <c:pt idx="17">
                  <c:v>40</c:v>
                </c:pt>
                <c:pt idx="18">
                  <c:v>41</c:v>
                </c:pt>
                <c:pt idx="19">
                  <c:v>42</c:v>
                </c:pt>
                <c:pt idx="20">
                  <c:v>43</c:v>
                </c:pt>
              </c:numCache>
            </c:numRef>
          </c:cat>
          <c:val>
            <c:numRef>
              <c:f>'Scn11 2GHz TN DL(A) ATG DL(V)'!$BF$94:$BF$114</c:f>
              <c:numCache>
                <c:formatCode>General</c:formatCode>
                <c:ptCount val="21"/>
              </c:numCache>
            </c:numRef>
          </c:val>
          <c:smooth val="0"/>
        </c:ser>
        <c:dLbls>
          <c:showLegendKey val="0"/>
          <c:showVal val="0"/>
          <c:showCatName val="0"/>
          <c:showSerName val="0"/>
          <c:showPercent val="0"/>
          <c:showBubbleSize val="0"/>
        </c:dLbls>
        <c:marker val="0"/>
        <c:smooth val="0"/>
        <c:axId val="564017103"/>
        <c:axId val="564025007"/>
      </c:lineChart>
      <c:catAx>
        <c:axId val="56401710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UE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25007"/>
        <c:crosses val="autoZero"/>
        <c:auto val="1"/>
        <c:lblAlgn val="ctr"/>
        <c:lblOffset val="100"/>
        <c:noMultiLvlLbl val="0"/>
      </c:catAx>
      <c:valAx>
        <c:axId val="5640250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a:t>
                </a:r>
                <a:r>
                  <a:rPr lang="en-US" baseline="0">
                    <a:latin typeface="Arial" panose="020B0604020202020204" pitchFamily="7" charset="0"/>
                    <a:cs typeface="Arial" panose="020B0604020202020204" pitchFamily="7" charset="0"/>
                  </a:rPr>
                  <a: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56401710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- 5%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'Scn12 4GHz TN UL(A) ATG UL(V)'!$B$32</c:f>
              <c:strCache>
                <c:ptCount val="1"/>
                <c:pt idx="0">
                  <c:v>Ericsson</c:v>
                </c:pt>
              </c:strCache>
            </c:strRef>
          </c:tx>
          <c:spPr>
            <a:ln w="28575" cap="rnd">
              <a:solidFill>
                <a:schemeClr val="accent1"/>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UL(V)'!$B$33:$B$53</c:f>
              <c:numCache>
                <c:formatCode>General</c:formatCode>
                <c:ptCount val="21"/>
                <c:pt idx="0">
                  <c:v>2.43664092499681</c:v>
                </c:pt>
                <c:pt idx="1">
                  <c:v>2.34028136987986</c:v>
                </c:pt>
                <c:pt idx="2">
                  <c:v>2.263493014942</c:v>
                </c:pt>
                <c:pt idx="3">
                  <c:v>2.20234097696734</c:v>
                </c:pt>
                <c:pt idx="4">
                  <c:v>2.15366675690037</c:v>
                </c:pt>
                <c:pt idx="5">
                  <c:v>2.11494048911586</c:v>
                </c:pt>
                <c:pt idx="6">
                  <c:v>2.08413928270308</c:v>
                </c:pt>
                <c:pt idx="7">
                  <c:v>2.05964782149338</c:v>
                </c:pt>
                <c:pt idx="8">
                  <c:v>2.04017763784321</c:v>
                </c:pt>
                <c:pt idx="9">
                  <c:v>2.02470185918008</c:v>
                </c:pt>
                <c:pt idx="10">
                  <c:v>2.01240265528859</c:v>
                </c:pt>
                <c:pt idx="11">
                  <c:v>2.00262903641979</c:v>
                </c:pt>
                <c:pt idx="12">
                  <c:v>1.9948630405456</c:v>
                </c:pt>
                <c:pt idx="13">
                  <c:v>1.98869269070929</c:v>
                </c:pt>
                <c:pt idx="14">
                  <c:v>1.9837903976</c:v>
                </c:pt>
              </c:numCache>
            </c:numRef>
          </c:val>
          <c:smooth val="0"/>
        </c:ser>
        <c:ser>
          <c:idx val="1"/>
          <c:order val="1"/>
          <c:tx>
            <c:strRef>
              <c:f>'Scn12 4GHz TN UL(A) ATG UL(V)'!$C$32</c:f>
              <c:strCache>
                <c:ptCount val="1"/>
                <c:pt idx="0">
                  <c:v>ZTE</c:v>
                </c:pt>
              </c:strCache>
            </c:strRef>
          </c:tx>
          <c:spPr>
            <a:ln w="28575" cap="rnd">
              <a:solidFill>
                <a:schemeClr val="accent2"/>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UL(V)'!$C$33:$C$53</c:f>
              <c:numCache>
                <c:formatCode>General</c:formatCode>
                <c:ptCount val="21"/>
                <c:pt idx="0">
                  <c:v>2.6656410997499</c:v>
                </c:pt>
                <c:pt idx="1">
                  <c:v>2.56064864459552</c:v>
                </c:pt>
                <c:pt idx="2">
                  <c:v>2.47695656493229</c:v>
                </c:pt>
                <c:pt idx="3">
                  <c:v>2.41029118750861</c:v>
                </c:pt>
                <c:pt idx="4">
                  <c:v>2.35721881150495</c:v>
                </c:pt>
                <c:pt idx="5">
                  <c:v>2.31498706440564</c:v>
                </c:pt>
                <c:pt idx="6">
                  <c:v>2.28139381496479</c:v>
                </c:pt>
                <c:pt idx="7">
                  <c:v>2.25467977968089</c:v>
                </c:pt>
                <c:pt idx="8">
                  <c:v>2.23344112107403</c:v>
                </c:pt>
                <c:pt idx="9">
                  <c:v>2.21655868203438</c:v>
                </c:pt>
                <c:pt idx="10">
                  <c:v>2.2031409203162</c:v>
                </c:pt>
                <c:pt idx="11">
                  <c:v>2.19247803625112</c:v>
                </c:pt>
                <c:pt idx="12">
                  <c:v>2.18400518987762</c:v>
                </c:pt>
                <c:pt idx="13">
                  <c:v>2.17727306430979</c:v>
                </c:pt>
                <c:pt idx="14">
                  <c:v>2.17192434466154</c:v>
                </c:pt>
              </c:numCache>
            </c:numRef>
          </c:val>
          <c:smooth val="0"/>
        </c:ser>
        <c:ser>
          <c:idx val="2"/>
          <c:order val="2"/>
          <c:tx>
            <c:strRef>
              <c:f>'Scn12 4GHz TN UL(A) ATG UL(V)'!$D$32</c:f>
              <c:strCache>
                <c:ptCount val="1"/>
                <c:pt idx="0">
                  <c:v>Company 3</c:v>
                </c:pt>
              </c:strCache>
            </c:strRef>
          </c:tx>
          <c:spPr>
            <a:ln w="28575" cap="rnd">
              <a:solidFill>
                <a:schemeClr val="accent3"/>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UL(V)'!$D$33:$D$53</c:f>
              <c:numCache>
                <c:formatCode>General</c:formatCode>
                <c:ptCount val="21"/>
              </c:numCache>
            </c:numRef>
          </c:val>
          <c:smooth val="0"/>
        </c:ser>
        <c:ser>
          <c:idx val="3"/>
          <c:order val="3"/>
          <c:tx>
            <c:strRef>
              <c:f>'Scn12 4GHz TN UL(A) ATG UL(V)'!$E$32</c:f>
              <c:strCache>
                <c:ptCount val="1"/>
                <c:pt idx="0">
                  <c:v>Company 4</c:v>
                </c:pt>
              </c:strCache>
            </c:strRef>
          </c:tx>
          <c:spPr>
            <a:ln w="28575" cap="rnd">
              <a:solidFill>
                <a:schemeClr val="accent4"/>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UL(V)'!$E$33:$E$53</c:f>
              <c:numCache>
                <c:formatCode>General</c:formatCode>
                <c:ptCount val="21"/>
              </c:numCache>
            </c:numRef>
          </c:val>
          <c:smooth val="0"/>
        </c:ser>
        <c:ser>
          <c:idx val="4"/>
          <c:order val="4"/>
          <c:tx>
            <c:strRef>
              <c:f>'Scn12 4GHz TN UL(A) ATG UL(V)'!$F$32</c:f>
              <c:strCache>
                <c:ptCount val="1"/>
                <c:pt idx="0">
                  <c:v>Company 5</c:v>
                </c:pt>
              </c:strCache>
            </c:strRef>
          </c:tx>
          <c:spPr>
            <a:ln w="28575" cap="rnd">
              <a:solidFill>
                <a:schemeClr val="accent5"/>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UL(V)'!$F$33:$F$53</c:f>
              <c:numCache>
                <c:formatCode>General</c:formatCode>
                <c:ptCount val="21"/>
              </c:numCache>
            </c:numRef>
          </c:val>
          <c:smooth val="0"/>
        </c:ser>
        <c:ser>
          <c:idx val="5"/>
          <c:order val="5"/>
          <c:tx>
            <c:strRef>
              <c:f>'Scn12 4GHz TN UL(A) ATG UL(V)'!$G$32</c:f>
              <c:strCache>
                <c:ptCount val="1"/>
                <c:pt idx="0">
                  <c:v>Company 6</c:v>
                </c:pt>
              </c:strCache>
            </c:strRef>
          </c:tx>
          <c:spPr>
            <a:ln w="28575" cap="rnd">
              <a:solidFill>
                <a:schemeClr val="accent6"/>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UL(V)'!$G$33:$G$53</c:f>
              <c:numCache>
                <c:formatCode>General</c:formatCode>
                <c:ptCount val="21"/>
              </c:numCache>
            </c:numRef>
          </c:val>
          <c:smooth val="0"/>
        </c:ser>
        <c:ser>
          <c:idx val="6"/>
          <c:order val="6"/>
          <c:tx>
            <c:strRef>
              <c:f>'Scn12 4GHz TN UL(A) ATG UL(V)'!$H$32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UL(V)'!$H$33:$H$53</c:f>
              <c:numCache>
                <c:formatCode>General</c:formatCode>
                <c:ptCount val="21"/>
              </c:numCache>
            </c:numRef>
          </c:val>
          <c:smooth val="0"/>
        </c:ser>
        <c:ser>
          <c:idx val="7"/>
          <c:order val="7"/>
          <c:tx>
            <c:strRef>
              <c:f>'Scn12 4GHz TN UL(A) ATG UL(V)'!$I$32</c:f>
              <c:strCache>
                <c:ptCount val="1"/>
                <c:pt idx="0">
                  <c:v/>
                </c:pt>
              </c:strCache>
            </c:strRef>
          </c:tx>
          <c:spPr>
            <a:ln w="28575" cap="rnd">
              <a:solidFill>
                <a:schemeClr val="accent2">
                  <a:lumMod val="60000"/>
                </a:schemeClr>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UL(V)'!$I$33:$I$53</c:f>
              <c:numCache>
                <c:formatCode>General</c:formatCode>
                <c:ptCount val="21"/>
              </c:numCache>
            </c:numRef>
          </c:val>
          <c:smooth val="0"/>
        </c:ser>
        <c:ser>
          <c:idx val="8"/>
          <c:order val="8"/>
          <c:tx>
            <c:strRef>
              <c:f>'Scn12 4GHz TN UL(A) ATG UL(V)'!$J$32</c:f>
              <c:strCache>
                <c:ptCount val="1"/>
                <c:pt idx="0">
                  <c:v/>
                </c:pt>
              </c:strCache>
            </c:strRef>
          </c:tx>
          <c:spPr>
            <a:ln w="28575" cap="rnd">
              <a:solidFill>
                <a:schemeClr val="accent3">
                  <a:lumMod val="60000"/>
                </a:schemeClr>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UL(V)'!$J$33:$J$53</c:f>
              <c:numCache>
                <c:formatCode>General</c:formatCode>
                <c:ptCount val="21"/>
              </c:numCache>
            </c:numRef>
          </c:val>
          <c:smooth val="0"/>
        </c:ser>
        <c:ser>
          <c:idx val="9"/>
          <c:order val="9"/>
          <c:tx>
            <c:strRef>
              <c:f>'Scn12 4GHz TN UL(A) ATG UL(V)'!$K$32</c:f>
              <c:strCache>
                <c:ptCount val="1"/>
                <c:pt idx="0">
                  <c:v/>
                </c:pt>
              </c:strCache>
            </c:strRef>
          </c:tx>
          <c:spPr>
            <a:ln w="28575" cap="rnd">
              <a:solidFill>
                <a:schemeClr val="accent4">
                  <a:lumMod val="60000"/>
                </a:schemeClr>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UL(V)'!$K$33:$K$53</c:f>
              <c:numCache>
                <c:formatCode>General</c:formatCode>
                <c:ptCount val="21"/>
              </c:numCache>
            </c:numRef>
          </c:val>
          <c:smooth val="0"/>
        </c:ser>
        <c:ser>
          <c:idx val="10"/>
          <c:order val="10"/>
          <c:tx>
            <c:strRef>
              <c:f>'Scn12 4GHz TN UL(A) ATG UL(V)'!$L$32</c:f>
              <c:strCache>
                <c:ptCount val="1"/>
                <c:pt idx="0">
                  <c:v/>
                </c:pt>
              </c:strCache>
            </c:strRef>
          </c:tx>
          <c:spPr>
            <a:ln w="28575" cap="rnd">
              <a:solidFill>
                <a:schemeClr val="accent5">
                  <a:lumMod val="60000"/>
                </a:schemeClr>
              </a:solidFill>
              <a:round/>
            </a:ln>
            <a:effectLst/>
          </c:spPr>
          <c:marker>
            <c:symbol val="none"/>
          </c:marker>
          <c:dLbls>
            <c:delete val="1"/>
          </c:dLbls>
          <c:cat>
            <c:numRef>
              <c:f>'Scn12 4GHz TN UL(A) ATG UL(V)'!$A$33:$A$53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UL(V)'!$L$33:$L$53</c:f>
              <c:numCache>
                <c:formatCode>General</c:formatCode>
                <c:ptCount val="21"/>
              </c:numCache>
            </c:numRef>
          </c:val>
          <c:smooth val="0"/>
        </c:ser>
        <c:dLbls>
          <c:showLegendKey val="0"/>
          <c:showVal val="0"/>
          <c:showCatName val="0"/>
          <c:showSerName val="0"/>
          <c:showPercent val="0"/>
          <c:showBubbleSize val="0"/>
        </c:dLbls>
        <c:marker val="0"/>
        <c:smooth val="0"/>
        <c:axId val="337072543"/>
        <c:axId val="337064639"/>
      </c:lineChart>
      <c:catAx>
        <c:axId val="337072543"/>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ATG BS ACS (dB)</a:t>
                </a:r>
                <a:endParaRPr lang="en-US" sz="1000">
                  <a:effectLst/>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64639"/>
        <c:crosses val="autoZero"/>
        <c:auto val="1"/>
        <c:lblAlgn val="ctr"/>
        <c:lblOffset val="100"/>
        <c:noMultiLvlLbl val="0"/>
      </c:catAx>
      <c:valAx>
        <c:axId val="337064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baseline="0">
                    <a:effectLst/>
                    <a:latin typeface="Arial" panose="020B0604020202020204" pitchFamily="7" charset="0"/>
                    <a:cs typeface="Arial" panose="020B0604020202020204" pitchFamily="7" charset="0"/>
                  </a:rPr>
                  <a:t>Throughput Loss (%)</a:t>
                </a:r>
                <a:endParaRPr lang="en-US" sz="1000">
                  <a:effectLst/>
                  <a:latin typeface="Arial" panose="020B0604020202020204" pitchFamily="7" charset="0"/>
                  <a:cs typeface="Arial" panose="020B0604020202020204" pitchFamily="7" charset="0"/>
                </a:endParaRPr>
              </a:p>
            </c:rich>
          </c:tx>
          <c:layout>
            <c:manualLayout>
              <c:xMode val="edge"/>
              <c:yMode val="edge"/>
              <c:x val="0.0138498151131473"/>
              <c:y val="0.243203352896538"/>
            </c:manualLayout>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37072543"/>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'Scn12 4GHz TN UL(A) ATG UL(V)'!$Q$32</c:f>
              <c:strCache>
                <c:ptCount val="1"/>
                <c:pt idx="0">
                  <c:v>Ericsson</c:v>
                </c:pt>
              </c:strCache>
            </c:strRef>
          </c:tx>
          <c:spPr>
            <a:ln w="28575" cap="rnd">
              <a:solidFill>
                <a:schemeClr val="accent1"/>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UL(V)'!$Q$33:$Q$53</c:f>
              <c:numCache>
                <c:formatCode>General</c:formatCode>
                <c:ptCount val="21"/>
                <c:pt idx="0">
                  <c:v>0.636715713760128</c:v>
                </c:pt>
                <c:pt idx="1">
                  <c:v>0.617323407237458</c:v>
                </c:pt>
                <c:pt idx="2">
                  <c:v>0.601684399429847</c:v>
                </c:pt>
                <c:pt idx="3">
                  <c:v>0.589107820606294</c:v>
                </c:pt>
                <c:pt idx="4">
                  <c:v>0.579017641806479</c:v>
                </c:pt>
                <c:pt idx="5">
                  <c:v>0.570937880403466</c:v>
                </c:pt>
                <c:pt idx="6">
                  <c:v>0.564478149919789</c:v>
                </c:pt>
                <c:pt idx="7">
                  <c:v>0.559320232102423</c:v>
                </c:pt>
                <c:pt idx="8">
                  <c:v>0.555206039380263</c:v>
                </c:pt>
                <c:pt idx="9">
                  <c:v>0.551927109175476</c:v>
                </c:pt>
                <c:pt idx="10">
                  <c:v>0.549315620426982</c:v>
                </c:pt>
                <c:pt idx="11">
                  <c:v>0.547236831839715</c:v>
                </c:pt>
                <c:pt idx="12">
                  <c:v>0.545582794428734</c:v>
                </c:pt>
                <c:pt idx="13">
                  <c:v>0.544267173562518</c:v>
                </c:pt>
                <c:pt idx="14">
                  <c:v>0.543221016764883</c:v>
                </c:pt>
              </c:numCache>
            </c:numRef>
          </c:val>
          <c:smooth val="0"/>
        </c:ser>
        <c:ser>
          <c:idx val="1"/>
          <c:order val="1"/>
          <c:tx>
            <c:strRef>
              <c:f>'Scn12 4GHz TN UL(A) ATG UL(V)'!$R$32</c:f>
              <c:strCache>
                <c:ptCount val="1"/>
                <c:pt idx="0">
                  <c:v>ZTE</c:v>
                </c:pt>
              </c:strCache>
            </c:strRef>
          </c:tx>
          <c:spPr>
            <a:ln w="28575" cap="rnd">
              <a:solidFill>
                <a:schemeClr val="accent2"/>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UL(V)'!$R$33:$R$53</c:f>
              <c:numCache>
                <c:formatCode>General</c:formatCode>
                <c:ptCount val="21"/>
                <c:pt idx="0">
                  <c:v>0.726179703173568</c:v>
                </c:pt>
                <c:pt idx="1">
                  <c:v>0.704469716213507</c:v>
                </c:pt>
                <c:pt idx="2">
                  <c:v>0.686971814384685</c:v>
                </c:pt>
                <c:pt idx="3">
                  <c:v>0.672906736074963</c:v>
                </c:pt>
                <c:pt idx="4">
                  <c:v>0.661626319409836</c:v>
                </c:pt>
                <c:pt idx="5">
                  <c:v>0.6525959519179</c:v>
                </c:pt>
                <c:pt idx="6">
                  <c:v>0.645377763817734</c:v>
                </c:pt>
                <c:pt idx="7">
                  <c:v>0.639615203458066</c:v>
                </c:pt>
                <c:pt idx="8">
                  <c:v>0.635019322587294</c:v>
                </c:pt>
                <c:pt idx="9">
                  <c:v>0.631356873179656</c:v>
                </c:pt>
                <c:pt idx="10">
                  <c:v>0.628440168166655</c:v>
                </c:pt>
                <c:pt idx="11">
                  <c:v>0.626118570149004</c:v>
                </c:pt>
                <c:pt idx="12">
                  <c:v>0.624271428401646</c:v>
                </c:pt>
                <c:pt idx="13">
                  <c:v>0.622802270651035</c:v>
                </c:pt>
                <c:pt idx="14">
                  <c:v>0.621634060844778</c:v>
                </c:pt>
              </c:numCache>
            </c:numRef>
          </c:val>
          <c:smooth val="0"/>
        </c:ser>
        <c:ser>
          <c:idx val="2"/>
          <c:order val="2"/>
          <c:tx>
            <c:strRef>
              <c:f>'Scn12 4GHz TN UL(A) ATG UL(V)'!$S$32</c:f>
              <c:strCache>
                <c:ptCount val="1"/>
                <c:pt idx="0">
                  <c:v>Company 3</c:v>
                </c:pt>
              </c:strCache>
            </c:strRef>
          </c:tx>
          <c:spPr>
            <a:ln w="28575" cap="rnd">
              <a:solidFill>
                <a:schemeClr val="accent3"/>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UL(V)'!$S$33:$S$53</c:f>
              <c:numCache>
                <c:formatCode>General</c:formatCode>
                <c:ptCount val="21"/>
              </c:numCache>
            </c:numRef>
          </c:val>
          <c:smooth val="0"/>
        </c:ser>
        <c:ser>
          <c:idx val="3"/>
          <c:order val="3"/>
          <c:tx>
            <c:strRef>
              <c:f>'Scn12 4GHz TN UL(A) ATG UL(V)'!$T$32</c:f>
              <c:strCache>
                <c:ptCount val="1"/>
                <c:pt idx="0">
                  <c:v>Company 4</c:v>
                </c:pt>
              </c:strCache>
            </c:strRef>
          </c:tx>
          <c:spPr>
            <a:ln w="28575" cap="rnd">
              <a:solidFill>
                <a:schemeClr val="accent4"/>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UL(V)'!$T$33:$T$53</c:f>
              <c:numCache>
                <c:formatCode>General</c:formatCode>
                <c:ptCount val="21"/>
              </c:numCache>
            </c:numRef>
          </c:val>
          <c:smooth val="0"/>
        </c:ser>
        <c:ser>
          <c:idx val="4"/>
          <c:order val="4"/>
          <c:tx>
            <c:strRef>
              <c:f>'Scn12 4GHz TN UL(A) ATG UL(V)'!$U$32</c:f>
              <c:strCache>
                <c:ptCount val="1"/>
                <c:pt idx="0">
                  <c:v>Company 5</c:v>
                </c:pt>
              </c:strCache>
            </c:strRef>
          </c:tx>
          <c:spPr>
            <a:ln w="28575" cap="rnd">
              <a:solidFill>
                <a:schemeClr val="accent5"/>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UL(V)'!$U$33:$U$53</c:f>
              <c:numCache>
                <c:formatCode>General</c:formatCode>
                <c:ptCount val="21"/>
              </c:numCache>
            </c:numRef>
          </c:val>
          <c:smooth val="0"/>
        </c:ser>
        <c:ser>
          <c:idx val="5"/>
          <c:order val="5"/>
          <c:tx>
            <c:strRef>
              <c:f>'Scn12 4GHz TN UL(A) ATG UL(V)'!$V$32</c:f>
              <c:strCache>
                <c:ptCount val="1"/>
                <c:pt idx="0">
                  <c:v>Company 6</c:v>
                </c:pt>
              </c:strCache>
            </c:strRef>
          </c:tx>
          <c:spPr>
            <a:ln w="28575" cap="rnd">
              <a:solidFill>
                <a:schemeClr val="accent6"/>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UL(V)'!$V$33:$V$53</c:f>
              <c:numCache>
                <c:formatCode>General</c:formatCode>
                <c:ptCount val="21"/>
              </c:numCache>
            </c:numRef>
          </c:val>
          <c:smooth val="0"/>
        </c:ser>
        <c:ser>
          <c:idx val="6"/>
          <c:order val="6"/>
          <c:tx>
            <c:strRef>
              <c:f>'Scn12 4GHz TN UL(A) ATG UL(V)'!$W$32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UL(V)'!$W$33:$W$53</c:f>
              <c:numCache>
                <c:formatCode>General</c:formatCode>
                <c:ptCount val="21"/>
              </c:numCache>
            </c:numRef>
          </c:val>
          <c:smooth val="0"/>
        </c:ser>
        <c:ser>
          <c:idx val="7"/>
          <c:order val="7"/>
          <c:tx>
            <c:strRef>
              <c:f>'Scn12 4GHz TN UL(A) ATG UL(V)'!$X$32</c:f>
              <c:strCache>
                <c:ptCount val="1"/>
                <c:pt idx="0">
                  <c:v/>
                </c:pt>
              </c:strCache>
            </c:strRef>
          </c:tx>
          <c:spPr>
            <a:ln w="28575" cap="rnd">
              <a:solidFill>
                <a:schemeClr val="accent2">
                  <a:lumMod val="60000"/>
                </a:schemeClr>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UL(V)'!$X$33:$X$53</c:f>
              <c:numCache>
                <c:formatCode>General</c:formatCode>
                <c:ptCount val="21"/>
              </c:numCache>
            </c:numRef>
          </c:val>
          <c:smooth val="0"/>
        </c:ser>
        <c:ser>
          <c:idx val="8"/>
          <c:order val="8"/>
          <c:tx>
            <c:strRef>
              <c:f>'Scn12 4GHz TN UL(A) ATG UL(V)'!$Y$32</c:f>
              <c:strCache>
                <c:ptCount val="1"/>
                <c:pt idx="0">
                  <c:v/>
                </c:pt>
              </c:strCache>
            </c:strRef>
          </c:tx>
          <c:spPr>
            <a:ln w="28575" cap="rnd">
              <a:solidFill>
                <a:schemeClr val="accent3">
                  <a:lumMod val="60000"/>
                </a:schemeClr>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UL(V)'!$Y$33:$Y$53</c:f>
              <c:numCache>
                <c:formatCode>General</c:formatCode>
                <c:ptCount val="21"/>
              </c:numCache>
            </c:numRef>
          </c:val>
          <c:smooth val="0"/>
        </c:ser>
        <c:ser>
          <c:idx val="9"/>
          <c:order val="9"/>
          <c:tx>
            <c:strRef>
              <c:f>'Scn12 4GHz TN UL(A) ATG UL(V)'!$Z$32</c:f>
              <c:strCache>
                <c:ptCount val="1"/>
                <c:pt idx="0">
                  <c:v/>
                </c:pt>
              </c:strCache>
            </c:strRef>
          </c:tx>
          <c:spPr>
            <a:ln w="28575" cap="rnd">
              <a:solidFill>
                <a:schemeClr val="accent4">
                  <a:lumMod val="60000"/>
                </a:schemeClr>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UL(V)'!$Z$33:$Z$53</c:f>
              <c:numCache>
                <c:formatCode>General</c:formatCode>
                <c:ptCount val="21"/>
              </c:numCache>
            </c:numRef>
          </c:val>
          <c:smooth val="0"/>
        </c:ser>
        <c:ser>
          <c:idx val="10"/>
          <c:order val="10"/>
          <c:tx>
            <c:strRef>
              <c:f>'Scn12 4GHz TN UL(A) ATG UL(V)'!$AA$32</c:f>
              <c:strCache>
                <c:ptCount val="1"/>
                <c:pt idx="0">
                  <c:v/>
                </c:pt>
              </c:strCache>
            </c:strRef>
          </c:tx>
          <c:spPr>
            <a:ln w="28575" cap="rnd">
              <a:solidFill>
                <a:schemeClr val="accent5">
                  <a:lumMod val="60000"/>
                </a:schemeClr>
              </a:solidFill>
              <a:round/>
            </a:ln>
            <a:effectLst/>
          </c:spPr>
          <c:marker>
            <c:symbol val="none"/>
          </c:marker>
          <c:dLbls>
            <c:delete val="1"/>
          </c:dLbls>
          <c:cat>
            <c:numRef>
              <c:f>'Scn12 4GHz TN UL(A) ATG UL(V)'!$P$33:$P$53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UL(V)'!$AA$33:$AA$53</c:f>
              <c:numCache>
                <c:formatCode>General</c:formatCode>
                <c:ptCount val="21"/>
              </c:numCache>
            </c:numRef>
          </c:val>
          <c:smooth val="0"/>
        </c:ser>
        <c:dLbls>
          <c:showLegendKey val="0"/>
          <c:showVal val="0"/>
          <c:showCatName val="0"/>
          <c:showSerName val="0"/>
          <c:showPercent val="0"/>
          <c:showBubbleSize val="0"/>
        </c:dLbls>
        <c:marker val="0"/>
        <c:smooth val="0"/>
        <c:axId val="1293613376"/>
        <c:axId val="1293607136"/>
      </c:lineChart>
      <c:catAx>
        <c:axId val="129361337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07136"/>
        <c:crosses val="autoZero"/>
        <c:auto val="1"/>
        <c:lblAlgn val="ctr"/>
        <c:lblOffset val="100"/>
        <c:noMultiLvlLbl val="0"/>
      </c:catAx>
      <c:valAx>
        <c:axId val="129360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293613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- 5% in the whole network</a:t>
            </a:r>
            <a:endParaRPr lang="en-US">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'Scn12 4GHz TN UL(A) ATG UL(V)'!$AG$32</c:f>
              <c:strCache>
                <c:ptCount val="1"/>
                <c:pt idx="0">
                  <c:v>Ericsson</c:v>
                </c:pt>
              </c:strCache>
            </c:strRef>
          </c:tx>
          <c:spPr>
            <a:ln w="28575" cap="rnd">
              <a:solidFill>
                <a:schemeClr val="accent1"/>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UL(V)'!$AG$33:$AG$53</c:f>
              <c:numCache>
                <c:formatCode>General</c:formatCode>
                <c:ptCount val="21"/>
                <c:pt idx="0">
                  <c:v>3.89697455351533</c:v>
                </c:pt>
                <c:pt idx="1">
                  <c:v>3.74678537173704</c:v>
                </c:pt>
                <c:pt idx="2">
                  <c:v>3.62688215902435</c:v>
                </c:pt>
                <c:pt idx="3">
                  <c:v>3.53125536666565</c:v>
                </c:pt>
                <c:pt idx="4">
                  <c:v>3.45505212719377</c:v>
                </c:pt>
                <c:pt idx="5">
                  <c:v>3.39436681074428</c:v>
                </c:pt>
                <c:pt idx="6">
                  <c:v>3.34606455795193</c:v>
                </c:pt>
                <c:pt idx="7">
                  <c:v>3.30763453904145</c:v>
                </c:pt>
                <c:pt idx="8">
                  <c:v>3.27706914872158</c:v>
                </c:pt>
                <c:pt idx="9">
                  <c:v>3.25276531768981</c:v>
                </c:pt>
                <c:pt idx="10">
                  <c:v>3.23344437314216</c:v>
                </c:pt>
                <c:pt idx="11">
                  <c:v>3.21808726523671</c:v>
                </c:pt>
                <c:pt idx="12">
                  <c:v>3.20588240446614</c:v>
                </c:pt>
                <c:pt idx="13">
                  <c:v>3.19618377528564</c:v>
                </c:pt>
                <c:pt idx="14">
                  <c:v>3.18847737759881</c:v>
                </c:pt>
              </c:numCache>
            </c:numRef>
          </c:val>
          <c:smooth val="0"/>
        </c:ser>
        <c:ser>
          <c:idx val="1"/>
          <c:order val="1"/>
          <c:tx>
            <c:strRef>
              <c:f>'Scn12 4GHz TN UL(A) ATG UL(V)'!$AH$32</c:f>
              <c:strCache>
                <c:ptCount val="1"/>
                <c:pt idx="0">
                  <c:v>ZTE</c:v>
                </c:pt>
              </c:strCache>
            </c:strRef>
          </c:tx>
          <c:spPr>
            <a:ln w="28575" cap="rnd">
              <a:solidFill>
                <a:schemeClr val="accent2"/>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UL(V)'!$AH$33:$AH$53</c:f>
              <c:numCache>
                <c:formatCode>General</c:formatCode>
                <c:ptCount val="21"/>
              </c:numCache>
            </c:numRef>
          </c:val>
          <c:smooth val="0"/>
        </c:ser>
        <c:ser>
          <c:idx val="2"/>
          <c:order val="2"/>
          <c:tx>
            <c:strRef>
              <c:f>'Scn12 4GHz TN UL(A) ATG UL(V)'!$AI$32</c:f>
              <c:strCache>
                <c:ptCount val="1"/>
                <c:pt idx="0">
                  <c:v>Company 3</c:v>
                </c:pt>
              </c:strCache>
            </c:strRef>
          </c:tx>
          <c:spPr>
            <a:ln w="28575" cap="rnd">
              <a:solidFill>
                <a:schemeClr val="accent3"/>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UL(V)'!$AI$33:$AI$53</c:f>
              <c:numCache>
                <c:formatCode>General</c:formatCode>
                <c:ptCount val="21"/>
              </c:numCache>
            </c:numRef>
          </c:val>
          <c:smooth val="0"/>
        </c:ser>
        <c:ser>
          <c:idx val="3"/>
          <c:order val="3"/>
          <c:tx>
            <c:strRef>
              <c:f>'Scn12 4GHz TN UL(A) ATG UL(V)'!$AJ$32</c:f>
              <c:strCache>
                <c:ptCount val="1"/>
                <c:pt idx="0">
                  <c:v>Company 4</c:v>
                </c:pt>
              </c:strCache>
            </c:strRef>
          </c:tx>
          <c:spPr>
            <a:ln w="28575" cap="rnd">
              <a:solidFill>
                <a:schemeClr val="accent4"/>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UL(V)'!$AJ$33:$AJ$53</c:f>
              <c:numCache>
                <c:formatCode>General</c:formatCode>
                <c:ptCount val="21"/>
              </c:numCache>
            </c:numRef>
          </c:val>
          <c:smooth val="0"/>
        </c:ser>
        <c:ser>
          <c:idx val="4"/>
          <c:order val="4"/>
          <c:tx>
            <c:strRef>
              <c:f>'Scn12 4GHz TN UL(A) ATG UL(V)'!$AK$32</c:f>
              <c:strCache>
                <c:ptCount val="1"/>
                <c:pt idx="0">
                  <c:v>Company 5</c:v>
                </c:pt>
              </c:strCache>
            </c:strRef>
          </c:tx>
          <c:spPr>
            <a:ln w="28575" cap="rnd">
              <a:solidFill>
                <a:schemeClr val="accent5"/>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UL(V)'!$AK$33:$AK$53</c:f>
              <c:numCache>
                <c:formatCode>General</c:formatCode>
                <c:ptCount val="21"/>
              </c:numCache>
            </c:numRef>
          </c:val>
          <c:smooth val="0"/>
        </c:ser>
        <c:ser>
          <c:idx val="5"/>
          <c:order val="5"/>
          <c:tx>
            <c:strRef>
              <c:f>'Scn12 4GHz TN UL(A) ATG UL(V)'!$AL$32</c:f>
              <c:strCache>
                <c:ptCount val="1"/>
                <c:pt idx="0">
                  <c:v>Company 6</c:v>
                </c:pt>
              </c:strCache>
            </c:strRef>
          </c:tx>
          <c:spPr>
            <a:ln w="28575" cap="rnd">
              <a:solidFill>
                <a:schemeClr val="accent6"/>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UL(V)'!$AL$33:$AL$53</c:f>
              <c:numCache>
                <c:formatCode>General</c:formatCode>
                <c:ptCount val="21"/>
              </c:numCache>
            </c:numRef>
          </c:val>
          <c:smooth val="0"/>
        </c:ser>
        <c:ser>
          <c:idx val="6"/>
          <c:order val="6"/>
          <c:tx>
            <c:strRef>
              <c:f>'Scn12 4GHz TN UL(A) ATG UL(V)'!$AM$32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UL(V)'!$AM$33:$AM$53</c:f>
              <c:numCache>
                <c:formatCode>General</c:formatCode>
                <c:ptCount val="21"/>
              </c:numCache>
            </c:numRef>
          </c:val>
          <c:smooth val="0"/>
        </c:ser>
        <c:ser>
          <c:idx val="7"/>
          <c:order val="7"/>
          <c:tx>
            <c:strRef>
              <c:f>'Scn12 4GHz TN UL(A) ATG UL(V)'!$AN$32</c:f>
              <c:strCache>
                <c:ptCount val="1"/>
                <c:pt idx="0">
                  <c:v/>
                </c:pt>
              </c:strCache>
            </c:strRef>
          </c:tx>
          <c:spPr>
            <a:ln w="28575" cap="rnd">
              <a:solidFill>
                <a:schemeClr val="accent2">
                  <a:lumMod val="60000"/>
                </a:schemeClr>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UL(V)'!$AN$33:$AN$53</c:f>
              <c:numCache>
                <c:formatCode>General</c:formatCode>
                <c:ptCount val="21"/>
              </c:numCache>
            </c:numRef>
          </c:val>
          <c:smooth val="0"/>
        </c:ser>
        <c:ser>
          <c:idx val="8"/>
          <c:order val="8"/>
          <c:tx>
            <c:strRef>
              <c:f>'Scn12 4GHz TN UL(A) ATG UL(V)'!$AO$32</c:f>
              <c:strCache>
                <c:ptCount val="1"/>
                <c:pt idx="0">
                  <c:v/>
                </c:pt>
              </c:strCache>
            </c:strRef>
          </c:tx>
          <c:spPr>
            <a:ln w="28575" cap="rnd">
              <a:solidFill>
                <a:schemeClr val="accent3">
                  <a:lumMod val="60000"/>
                </a:schemeClr>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UL(V)'!$AO$33:$AO$53</c:f>
              <c:numCache>
                <c:formatCode>General</c:formatCode>
                <c:ptCount val="21"/>
              </c:numCache>
            </c:numRef>
          </c:val>
          <c:smooth val="0"/>
        </c:ser>
        <c:ser>
          <c:idx val="9"/>
          <c:order val="9"/>
          <c:tx>
            <c:strRef>
              <c:f>'Scn12 4GHz TN UL(A) ATG UL(V)'!$AP$32</c:f>
              <c:strCache>
                <c:ptCount val="1"/>
                <c:pt idx="0">
                  <c:v/>
                </c:pt>
              </c:strCache>
            </c:strRef>
          </c:tx>
          <c:spPr>
            <a:ln w="28575" cap="rnd">
              <a:solidFill>
                <a:schemeClr val="accent4">
                  <a:lumMod val="60000"/>
                </a:schemeClr>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UL(V)'!$AP$33:$AP$53</c:f>
              <c:numCache>
                <c:formatCode>General</c:formatCode>
                <c:ptCount val="21"/>
              </c:numCache>
            </c:numRef>
          </c:val>
          <c:smooth val="0"/>
        </c:ser>
        <c:ser>
          <c:idx val="10"/>
          <c:order val="10"/>
          <c:tx>
            <c:strRef>
              <c:f>'Scn12 4GHz TN UL(A) ATG UL(V)'!$AQ$32</c:f>
              <c:strCache>
                <c:ptCount val="1"/>
                <c:pt idx="0">
                  <c:v/>
                </c:pt>
              </c:strCache>
            </c:strRef>
          </c:tx>
          <c:spPr>
            <a:ln w="28575" cap="rnd">
              <a:solidFill>
                <a:schemeClr val="accent5">
                  <a:lumMod val="60000"/>
                </a:schemeClr>
              </a:solidFill>
              <a:round/>
            </a:ln>
            <a:effectLst/>
          </c:spPr>
          <c:marker>
            <c:symbol val="none"/>
          </c:marker>
          <c:dLbls>
            <c:delete val="1"/>
          </c:dLbls>
          <c:cat>
            <c:numRef>
              <c:f>'Scn12 4GHz TN UL(A) ATG UL(V)'!$AF$33:$AF$53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UL(V)'!$AQ$33:$AQ$53</c:f>
              <c:numCache>
                <c:formatCode>General</c:formatCode>
                <c:ptCount val="21"/>
              </c:numCache>
            </c:numRef>
          </c:val>
          <c:smooth val="0"/>
        </c:ser>
        <c:dLbls>
          <c:showLegendKey val="0"/>
          <c:showVal val="0"/>
          <c:showCatName val="0"/>
          <c:showSerName val="0"/>
          <c:showPercent val="0"/>
          <c:showBubbleSize val="0"/>
        </c:dLbls>
        <c:marker val="0"/>
        <c:smooth val="0"/>
        <c:axId val="1158101712"/>
        <c:axId val="1158102960"/>
      </c:lineChart>
      <c:catAx>
        <c:axId val="1158101712"/>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2960"/>
        <c:crosses val="autoZero"/>
        <c:auto val="1"/>
        <c:lblAlgn val="ctr"/>
        <c:lblOffset val="100"/>
        <c:noMultiLvlLbl val="0"/>
      </c:catAx>
      <c:valAx>
        <c:axId val="1158102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1581017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zh-CN" sz="1400" b="0" i="0" u="none" strike="noStrike" kern="1200" spc="0" baseline="0">
                <a:solidFill>
                  <a:schemeClr val="tx1">
                    <a:lumMod val="65000"/>
                    <a:lumOff val="35000"/>
                  </a:schemeClr>
                </a:solidFill>
                <a:latin typeface="+mn-lt"/>
                <a:ea typeface="+mn-ea"/>
                <a:cs typeface="+mn-cs"/>
              </a:defRPr>
            </a:pPr>
            <a:r>
              <a:rPr lang="en-US" sz="1400" b="0" i="0" baseline="0">
                <a:effectLst/>
                <a:latin typeface="Arial" panose="020B0604020202020204" pitchFamily="7" charset="0"/>
                <a:cs typeface="Arial" panose="020B0604020202020204" pitchFamily="7" charset="0"/>
              </a:rPr>
              <a:t>Throughput Loss - Average of all users in the whole network</a:t>
            </a:r>
            <a:endParaRPr lang="en-US" sz="1400">
              <a:effectLst/>
              <a:latin typeface="Arial" panose="020B0604020202020204" pitchFamily="7" charset="0"/>
              <a:cs typeface="Arial" panose="020B0604020202020204" pitchFamily="7" charset="0"/>
            </a:endParaRPr>
          </a:p>
        </c:rich>
      </c:tx>
      <c:layout/>
      <c:overlay val="0"/>
      <c:spPr>
        <a:noFill/>
        <a:ln>
          <a:noFill/>
        </a:ln>
        <a:effectLst/>
      </c:spPr>
    </c:title>
    <c:autoTitleDeleted val="0"/>
    <c:plotArea>
      <c:layout/>
      <c:lineChart>
        <c:grouping val="standard"/>
        <c:varyColors val="0"/>
        <c:ser>
          <c:idx val="0"/>
          <c:order val="0"/>
          <c:tx>
            <c:strRef>
              <c:f>'Scn12 4GHz TN UL(A) ATG UL(V)'!$AV$32</c:f>
              <c:strCache>
                <c:ptCount val="1"/>
                <c:pt idx="0">
                  <c:v>Ericsson</c:v>
                </c:pt>
              </c:strCache>
            </c:strRef>
          </c:tx>
          <c:spPr>
            <a:ln w="28575" cap="rnd">
              <a:solidFill>
                <a:schemeClr val="accent1"/>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UL(V)'!$AV$33:$AV$53</c:f>
              <c:numCache>
                <c:formatCode>General</c:formatCode>
                <c:ptCount val="21"/>
                <c:pt idx="0">
                  <c:v>0.783707795843269</c:v>
                </c:pt>
                <c:pt idx="1">
                  <c:v>0.759969755449985</c:v>
                </c:pt>
                <c:pt idx="2">
                  <c:v>0.740814109403321</c:v>
                </c:pt>
                <c:pt idx="3">
                  <c:v>0.725401743154819</c:v>
                </c:pt>
                <c:pt idx="4">
                  <c:v>0.713031401761033</c:v>
                </c:pt>
                <c:pt idx="5">
                  <c:v>0.703122571423798</c:v>
                </c:pt>
                <c:pt idx="6">
                  <c:v>0.695198451244028</c:v>
                </c:pt>
                <c:pt idx="7">
                  <c:v>0.688869945739556</c:v>
                </c:pt>
                <c:pt idx="8">
                  <c:v>0.683821202951762</c:v>
                </c:pt>
                <c:pt idx="9">
                  <c:v>0.679796924058596</c:v>
                </c:pt>
                <c:pt idx="10">
                  <c:v>0.676591469063481</c:v>
                </c:pt>
                <c:pt idx="11">
                  <c:v>0.674039660039594</c:v>
                </c:pt>
                <c:pt idx="12">
                  <c:v>0.672009117591954</c:v>
                </c:pt>
                <c:pt idx="13">
                  <c:v>0.67039393924343</c:v>
                </c:pt>
                <c:pt idx="14">
                  <c:v>0.669109525951439</c:v>
                </c:pt>
              </c:numCache>
            </c:numRef>
          </c:val>
          <c:smooth val="0"/>
        </c:ser>
        <c:ser>
          <c:idx val="1"/>
          <c:order val="1"/>
          <c:tx>
            <c:strRef>
              <c:f>'Scn12 4GHz TN UL(A) ATG UL(V)'!$AW$32</c:f>
              <c:strCache>
                <c:ptCount val="1"/>
                <c:pt idx="0">
                  <c:v>ZTE</c:v>
                </c:pt>
              </c:strCache>
            </c:strRef>
          </c:tx>
          <c:spPr>
            <a:ln w="28575" cap="rnd">
              <a:solidFill>
                <a:schemeClr val="accent2"/>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UL(V)'!$AW$33:$AW$53</c:f>
              <c:numCache>
                <c:formatCode>General</c:formatCode>
                <c:ptCount val="21"/>
              </c:numCache>
            </c:numRef>
          </c:val>
          <c:smooth val="0"/>
        </c:ser>
        <c:ser>
          <c:idx val="2"/>
          <c:order val="2"/>
          <c:tx>
            <c:strRef>
              <c:f>'Scn12 4GHz TN UL(A) ATG UL(V)'!$AX$32</c:f>
              <c:strCache>
                <c:ptCount val="1"/>
                <c:pt idx="0">
                  <c:v>Company 3</c:v>
                </c:pt>
              </c:strCache>
            </c:strRef>
          </c:tx>
          <c:spPr>
            <a:ln w="28575" cap="rnd">
              <a:solidFill>
                <a:schemeClr val="accent3"/>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UL(V)'!$AX$33:$AX$53</c:f>
              <c:numCache>
                <c:formatCode>General</c:formatCode>
                <c:ptCount val="21"/>
              </c:numCache>
            </c:numRef>
          </c:val>
          <c:smooth val="0"/>
        </c:ser>
        <c:ser>
          <c:idx val="3"/>
          <c:order val="3"/>
          <c:tx>
            <c:strRef>
              <c:f>'Scn12 4GHz TN UL(A) ATG UL(V)'!$AY$32</c:f>
              <c:strCache>
                <c:ptCount val="1"/>
                <c:pt idx="0">
                  <c:v>Company 4</c:v>
                </c:pt>
              </c:strCache>
            </c:strRef>
          </c:tx>
          <c:spPr>
            <a:ln w="28575" cap="rnd">
              <a:solidFill>
                <a:schemeClr val="accent4"/>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UL(V)'!$AY$33:$AY$53</c:f>
              <c:numCache>
                <c:formatCode>General</c:formatCode>
                <c:ptCount val="21"/>
              </c:numCache>
            </c:numRef>
          </c:val>
          <c:smooth val="0"/>
        </c:ser>
        <c:ser>
          <c:idx val="4"/>
          <c:order val="4"/>
          <c:tx>
            <c:strRef>
              <c:f>'Scn12 4GHz TN UL(A) ATG UL(V)'!$AZ$32</c:f>
              <c:strCache>
                <c:ptCount val="1"/>
                <c:pt idx="0">
                  <c:v>Company 5</c:v>
                </c:pt>
              </c:strCache>
            </c:strRef>
          </c:tx>
          <c:spPr>
            <a:ln w="28575" cap="rnd">
              <a:solidFill>
                <a:schemeClr val="accent5"/>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UL(V)'!$AZ$33:$AZ$53</c:f>
              <c:numCache>
                <c:formatCode>General</c:formatCode>
                <c:ptCount val="21"/>
              </c:numCache>
            </c:numRef>
          </c:val>
          <c:smooth val="0"/>
        </c:ser>
        <c:ser>
          <c:idx val="5"/>
          <c:order val="5"/>
          <c:tx>
            <c:strRef>
              <c:f>'Scn12 4GHz TN UL(A) ATG UL(V)'!$BA$32</c:f>
              <c:strCache>
                <c:ptCount val="1"/>
                <c:pt idx="0">
                  <c:v>Company 6</c:v>
                </c:pt>
              </c:strCache>
            </c:strRef>
          </c:tx>
          <c:spPr>
            <a:ln w="28575" cap="rnd">
              <a:solidFill>
                <a:schemeClr val="accent6"/>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UL(V)'!$BA$33:$BA$53</c:f>
              <c:numCache>
                <c:formatCode>General</c:formatCode>
                <c:ptCount val="21"/>
              </c:numCache>
            </c:numRef>
          </c:val>
          <c:smooth val="0"/>
        </c:ser>
        <c:ser>
          <c:idx val="6"/>
          <c:order val="6"/>
          <c:tx>
            <c:strRef>
              <c:f>'Scn12 4GHz TN UL(A) ATG UL(V)'!$BB$32</c:f>
              <c:strCache>
                <c:ptCount val="1"/>
                <c:pt idx="0">
                  <c:v>Company 7</c:v>
                </c:pt>
              </c:strCache>
            </c:strRef>
          </c:tx>
          <c:spPr>
            <a:ln w="28575" cap="rnd">
              <a:solidFill>
                <a:schemeClr val="accent1">
                  <a:lumMod val="60000"/>
                </a:schemeClr>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UL(V)'!$BB$33:$BB$53</c:f>
              <c:numCache>
                <c:formatCode>General</c:formatCode>
                <c:ptCount val="21"/>
              </c:numCache>
            </c:numRef>
          </c:val>
          <c:smooth val="0"/>
        </c:ser>
        <c:ser>
          <c:idx val="7"/>
          <c:order val="7"/>
          <c:tx>
            <c:strRef>
              <c:f>'Scn12 4GHz TN UL(A) ATG UL(V)'!$BC$32</c:f>
              <c:strCache>
                <c:ptCount val="1"/>
                <c:pt idx="0">
                  <c:v/>
                </c:pt>
              </c:strCache>
            </c:strRef>
          </c:tx>
          <c:spPr>
            <a:ln w="28575" cap="rnd">
              <a:solidFill>
                <a:schemeClr val="accent2">
                  <a:lumMod val="60000"/>
                </a:schemeClr>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UL(V)'!$BC$33:$BC$53</c:f>
              <c:numCache>
                <c:formatCode>General</c:formatCode>
                <c:ptCount val="21"/>
              </c:numCache>
            </c:numRef>
          </c:val>
          <c:smooth val="0"/>
        </c:ser>
        <c:ser>
          <c:idx val="8"/>
          <c:order val="8"/>
          <c:tx>
            <c:strRef>
              <c:f>'Scn12 4GHz TN UL(A) ATG UL(V)'!$BD$32</c:f>
              <c:strCache>
                <c:ptCount val="1"/>
                <c:pt idx="0">
                  <c:v/>
                </c:pt>
              </c:strCache>
            </c:strRef>
          </c:tx>
          <c:spPr>
            <a:ln w="28575" cap="rnd">
              <a:solidFill>
                <a:schemeClr val="accent3">
                  <a:lumMod val="60000"/>
                </a:schemeClr>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UL(V)'!$BD$33:$BD$53</c:f>
              <c:numCache>
                <c:formatCode>General</c:formatCode>
                <c:ptCount val="21"/>
              </c:numCache>
            </c:numRef>
          </c:val>
          <c:smooth val="0"/>
        </c:ser>
        <c:ser>
          <c:idx val="9"/>
          <c:order val="9"/>
          <c:tx>
            <c:strRef>
              <c:f>'Scn12 4GHz TN UL(A) ATG UL(V)'!$BE$32</c:f>
              <c:strCache>
                <c:ptCount val="1"/>
                <c:pt idx="0">
                  <c:v/>
                </c:pt>
              </c:strCache>
            </c:strRef>
          </c:tx>
          <c:spPr>
            <a:ln w="28575" cap="rnd">
              <a:solidFill>
                <a:schemeClr val="accent4">
                  <a:lumMod val="60000"/>
                </a:schemeClr>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UL(V)'!$BE$33:$BE$53</c:f>
              <c:numCache>
                <c:formatCode>General</c:formatCode>
                <c:ptCount val="21"/>
              </c:numCache>
            </c:numRef>
          </c:val>
          <c:smooth val="0"/>
        </c:ser>
        <c:ser>
          <c:idx val="10"/>
          <c:order val="10"/>
          <c:tx>
            <c:strRef>
              <c:f>'Scn12 4GHz TN UL(A) ATG UL(V)'!$BF$32</c:f>
              <c:strCache>
                <c:ptCount val="1"/>
                <c:pt idx="0">
                  <c:v/>
                </c:pt>
              </c:strCache>
            </c:strRef>
          </c:tx>
          <c:spPr>
            <a:ln w="28575" cap="rnd">
              <a:solidFill>
                <a:schemeClr val="accent5">
                  <a:lumMod val="60000"/>
                </a:schemeClr>
              </a:solidFill>
              <a:round/>
            </a:ln>
            <a:effectLst/>
          </c:spPr>
          <c:marker>
            <c:symbol val="none"/>
          </c:marker>
          <c:dLbls>
            <c:delete val="1"/>
          </c:dLbls>
          <c:cat>
            <c:numRef>
              <c:f>'Scn12 4GHz TN UL(A) ATG UL(V)'!$AU$33:$AU$53</c:f>
              <c:numCache>
                <c:formatCode>General</c:formatCode>
                <c:ptCount val="21"/>
                <c:pt idx="0">
                  <c:v>36</c:v>
                </c:pt>
                <c:pt idx="1">
                  <c:v>37</c:v>
                </c:pt>
                <c:pt idx="2">
                  <c:v>38</c:v>
                </c:pt>
                <c:pt idx="3">
                  <c:v>39</c:v>
                </c:pt>
                <c:pt idx="4">
                  <c:v>40</c:v>
                </c:pt>
                <c:pt idx="5">
                  <c:v>41</c:v>
                </c:pt>
                <c:pt idx="6">
                  <c:v>42</c:v>
                </c:pt>
                <c:pt idx="7">
                  <c:v>43</c:v>
                </c:pt>
                <c:pt idx="8">
                  <c:v>44</c:v>
                </c:pt>
                <c:pt idx="9">
                  <c:v>45</c:v>
                </c:pt>
                <c:pt idx="10">
                  <c:v>46</c:v>
                </c:pt>
                <c:pt idx="11">
                  <c:v>47</c:v>
                </c:pt>
                <c:pt idx="12">
                  <c:v>48</c:v>
                </c:pt>
                <c:pt idx="13">
                  <c:v>49</c:v>
                </c:pt>
                <c:pt idx="14">
                  <c:v>50</c:v>
                </c:pt>
                <c:pt idx="15">
                  <c:v>51</c:v>
                </c:pt>
                <c:pt idx="16">
                  <c:v>52</c:v>
                </c:pt>
                <c:pt idx="17">
                  <c:v>53</c:v>
                </c:pt>
                <c:pt idx="18">
                  <c:v>54</c:v>
                </c:pt>
                <c:pt idx="19">
                  <c:v>55</c:v>
                </c:pt>
                <c:pt idx="20">
                  <c:v>56</c:v>
                </c:pt>
              </c:numCache>
            </c:numRef>
          </c:cat>
          <c:val>
            <c:numRef>
              <c:f>'Scn12 4GHz TN UL(A) ATG UL(V)'!$BF$33:$BF$53</c:f>
              <c:numCache>
                <c:formatCode>General</c:formatCode>
                <c:ptCount val="21"/>
              </c:numCache>
            </c:numRef>
          </c:val>
          <c:smooth val="0"/>
        </c:ser>
        <c:dLbls>
          <c:showLegendKey val="0"/>
          <c:showVal val="0"/>
          <c:showCatName val="0"/>
          <c:showSerName val="0"/>
          <c:showPercent val="0"/>
          <c:showBubbleSize val="0"/>
        </c:dLbls>
        <c:marker val="0"/>
        <c:smooth val="0"/>
        <c:axId val="1425159536"/>
        <c:axId val="1425159952"/>
      </c:lineChart>
      <c:catAx>
        <c:axId val="1425159536"/>
        <c:scaling>
          <c:orientation val="minMax"/>
        </c:scaling>
        <c:delete val="0"/>
        <c:axPos val="b"/>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ATG BS ACS (dB)</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952"/>
        <c:crosses val="autoZero"/>
        <c:auto val="1"/>
        <c:lblAlgn val="ctr"/>
        <c:lblOffset val="100"/>
        <c:noMultiLvlLbl val="0"/>
      </c:catAx>
      <c:valAx>
        <c:axId val="1425159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latin typeface="Arial" panose="020B0604020202020204" pitchFamily="7" charset="0"/>
                    <a:cs typeface="Arial" panose="020B0604020202020204" pitchFamily="7" charset="0"/>
                  </a:rPr>
                  <a:t>Throughput Loss (%)</a:t>
                </a:r>
                <a:endParaRPr lang="en-US">
                  <a:latin typeface="Arial" panose="020B0604020202020204" pitchFamily="7" charset="0"/>
                  <a:cs typeface="Arial" panose="020B0604020202020204" pitchFamily="7" charset="0"/>
                </a:endParaRPr>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2515953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7" Type="http://schemas.openxmlformats.org/officeDocument/2006/relationships/chart" Target="../charts/chart7.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9" Type="http://schemas.openxmlformats.org/officeDocument/2006/relationships/chart" Target="../charts/chart17.xml"/><Relationship Id="rId8" Type="http://schemas.openxmlformats.org/officeDocument/2006/relationships/chart" Target="../charts/chart16.xml"/><Relationship Id="rId7" Type="http://schemas.openxmlformats.org/officeDocument/2006/relationships/chart" Target="../charts/chart15.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 Id="rId3" Type="http://schemas.openxmlformats.org/officeDocument/2006/relationships/chart" Target="../charts/chart11.xml"/><Relationship Id="rId2" Type="http://schemas.openxmlformats.org/officeDocument/2006/relationships/chart" Target="../charts/chart10.xml"/><Relationship Id="rId16" Type="http://schemas.openxmlformats.org/officeDocument/2006/relationships/chart" Target="../charts/chart24.xml"/><Relationship Id="rId15" Type="http://schemas.openxmlformats.org/officeDocument/2006/relationships/chart" Target="../charts/chart23.xml"/><Relationship Id="rId14" Type="http://schemas.openxmlformats.org/officeDocument/2006/relationships/chart" Target="../charts/chart22.xml"/><Relationship Id="rId13" Type="http://schemas.openxmlformats.org/officeDocument/2006/relationships/chart" Target="../charts/chart21.xml"/><Relationship Id="rId12" Type="http://schemas.openxmlformats.org/officeDocument/2006/relationships/chart" Target="../charts/chart20.xml"/><Relationship Id="rId11" Type="http://schemas.openxmlformats.org/officeDocument/2006/relationships/chart" Target="../charts/chart19.xml"/><Relationship Id="rId10" Type="http://schemas.openxmlformats.org/officeDocument/2006/relationships/chart" Target="../charts/chart18.xml"/><Relationship Id="rId1" Type="http://schemas.openxmlformats.org/officeDocument/2006/relationships/chart" Target="../charts/chart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32.xml"/><Relationship Id="rId7" Type="http://schemas.openxmlformats.org/officeDocument/2006/relationships/chart" Target="../charts/chart31.xml"/><Relationship Id="rId6" Type="http://schemas.openxmlformats.org/officeDocument/2006/relationships/chart" Target="../charts/chart30.xml"/><Relationship Id="rId5" Type="http://schemas.openxmlformats.org/officeDocument/2006/relationships/chart" Target="../charts/chart29.xml"/><Relationship Id="rId4" Type="http://schemas.openxmlformats.org/officeDocument/2006/relationships/chart" Target="../charts/chart28.xml"/><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4.xml.rels><?xml version="1.0" encoding="UTF-8" standalone="yes"?>
<Relationships xmlns="http://schemas.openxmlformats.org/package/2006/relationships"><Relationship Id="rId4" Type="http://schemas.openxmlformats.org/officeDocument/2006/relationships/chart" Target="../charts/chart36.xml"/><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s>
</file>

<file path=xl/drawings/_rels/drawing5.xml.rels><?xml version="1.0" encoding="UTF-8" standalone="yes"?>
<Relationships xmlns="http://schemas.openxmlformats.org/package/2006/relationships"><Relationship Id="rId8" Type="http://schemas.openxmlformats.org/officeDocument/2006/relationships/chart" Target="../charts/chart44.xml"/><Relationship Id="rId7" Type="http://schemas.openxmlformats.org/officeDocument/2006/relationships/chart" Target="../charts/chart43.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s>
</file>

<file path=xl/drawings/_rels/drawing6.xml.rels><?xml version="1.0" encoding="UTF-8" standalone="yes"?>
<Relationships xmlns="http://schemas.openxmlformats.org/package/2006/relationships"><Relationship Id="rId9" Type="http://schemas.openxmlformats.org/officeDocument/2006/relationships/chart" Target="../charts/chart53.xml"/><Relationship Id="rId8" Type="http://schemas.openxmlformats.org/officeDocument/2006/relationships/chart" Target="../charts/chart52.xml"/><Relationship Id="rId7" Type="http://schemas.openxmlformats.org/officeDocument/2006/relationships/chart" Target="../charts/chart51.xml"/><Relationship Id="rId6" Type="http://schemas.openxmlformats.org/officeDocument/2006/relationships/chart" Target="../charts/chart50.xml"/><Relationship Id="rId5" Type="http://schemas.openxmlformats.org/officeDocument/2006/relationships/chart" Target="../charts/chart49.xml"/><Relationship Id="rId4" Type="http://schemas.openxmlformats.org/officeDocument/2006/relationships/chart" Target="../charts/chart48.xml"/><Relationship Id="rId3" Type="http://schemas.openxmlformats.org/officeDocument/2006/relationships/chart" Target="../charts/chart47.xml"/><Relationship Id="rId2" Type="http://schemas.openxmlformats.org/officeDocument/2006/relationships/chart" Target="../charts/chart46.xml"/><Relationship Id="rId16" Type="http://schemas.openxmlformats.org/officeDocument/2006/relationships/chart" Target="../charts/chart60.xml"/><Relationship Id="rId15" Type="http://schemas.openxmlformats.org/officeDocument/2006/relationships/chart" Target="../charts/chart59.xml"/><Relationship Id="rId14" Type="http://schemas.openxmlformats.org/officeDocument/2006/relationships/chart" Target="../charts/chart58.xml"/><Relationship Id="rId13" Type="http://schemas.openxmlformats.org/officeDocument/2006/relationships/chart" Target="../charts/chart57.xml"/><Relationship Id="rId12" Type="http://schemas.openxmlformats.org/officeDocument/2006/relationships/chart" Target="../charts/chart56.xml"/><Relationship Id="rId11" Type="http://schemas.openxmlformats.org/officeDocument/2006/relationships/chart" Target="../charts/chart55.xml"/><Relationship Id="rId10" Type="http://schemas.openxmlformats.org/officeDocument/2006/relationships/chart" Target="../charts/chart54.xml"/><Relationship Id="rId1" Type="http://schemas.openxmlformats.org/officeDocument/2006/relationships/chart" Target="../charts/chart45.xml"/></Relationships>
</file>

<file path=xl/drawings/_rels/drawing7.xml.rels><?xml version="1.0" encoding="UTF-8" standalone="yes"?>
<Relationships xmlns="http://schemas.openxmlformats.org/package/2006/relationships"><Relationship Id="rId8" Type="http://schemas.openxmlformats.org/officeDocument/2006/relationships/chart" Target="../charts/chart68.xml"/><Relationship Id="rId7" Type="http://schemas.openxmlformats.org/officeDocument/2006/relationships/chart" Target="../charts/chart67.xml"/><Relationship Id="rId6" Type="http://schemas.openxmlformats.org/officeDocument/2006/relationships/chart" Target="../charts/chart66.xml"/><Relationship Id="rId5" Type="http://schemas.openxmlformats.org/officeDocument/2006/relationships/chart" Target="../charts/chart65.xml"/><Relationship Id="rId4" Type="http://schemas.openxmlformats.org/officeDocument/2006/relationships/chart" Target="../charts/chart64.xml"/><Relationship Id="rId3" Type="http://schemas.openxmlformats.org/officeDocument/2006/relationships/chart" Target="../charts/chart63.xml"/><Relationship Id="rId2" Type="http://schemas.openxmlformats.org/officeDocument/2006/relationships/chart" Target="../charts/chart62.xml"/><Relationship Id="rId1" Type="http://schemas.openxmlformats.org/officeDocument/2006/relationships/chart" Target="../charts/chart61.xml"/></Relationships>
</file>

<file path=xl/drawings/_rels/drawing8.xml.rels><?xml version="1.0" encoding="UTF-8" standalone="yes"?>
<Relationships xmlns="http://schemas.openxmlformats.org/package/2006/relationships"><Relationship Id="rId4" Type="http://schemas.openxmlformats.org/officeDocument/2006/relationships/chart" Target="../charts/chart72.xml"/><Relationship Id="rId3" Type="http://schemas.openxmlformats.org/officeDocument/2006/relationships/chart" Target="../charts/chart71.xml"/><Relationship Id="rId2" Type="http://schemas.openxmlformats.org/officeDocument/2006/relationships/chart" Target="../charts/chart70.xml"/><Relationship Id="rId1" Type="http://schemas.openxmlformats.org/officeDocument/2006/relationships/chart" Target="../charts/chart69.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103187</xdr:colOff>
      <xdr:row>3</xdr:row>
      <xdr:rowOff>139700</xdr:rowOff>
    </xdr:from>
    <xdr:to>
      <xdr:col>12</xdr:col>
      <xdr:colOff>600075</xdr:colOff>
      <xdr:row>23</xdr:row>
      <xdr:rowOff>171450</xdr:rowOff>
    </xdr:to>
    <xdr:graphicFrame>
      <xdr:nvGraphicFramePr>
        <xdr:cNvPr id="2" name="Chart 1"/>
        <xdr:cNvGraphicFramePr/>
      </xdr:nvGraphicFramePr>
      <xdr:xfrm>
        <a:off x="102870" y="685165"/>
        <a:ext cx="8682990" cy="365125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xdr:nvGraphicFramePr>
        <xdr:cNvPr id="3" name="Chart 2"/>
        <xdr:cNvGraphicFramePr/>
      </xdr:nvGraphicFramePr>
      <xdr:xfrm>
        <a:off x="10231120" y="651510"/>
        <a:ext cx="8798560" cy="36753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684212</xdr:colOff>
      <xdr:row>3</xdr:row>
      <xdr:rowOff>87311</xdr:rowOff>
    </xdr:from>
    <xdr:to>
      <xdr:col>43</xdr:col>
      <xdr:colOff>590550</xdr:colOff>
      <xdr:row>23</xdr:row>
      <xdr:rowOff>161924</xdr:rowOff>
    </xdr:to>
    <xdr:graphicFrame>
      <xdr:nvGraphicFramePr>
        <xdr:cNvPr id="4" name="Chart 3"/>
        <xdr:cNvGraphicFramePr/>
      </xdr:nvGraphicFramePr>
      <xdr:xfrm>
        <a:off x="21139150" y="632460"/>
        <a:ext cx="8790305" cy="3693795"/>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601662</xdr:colOff>
      <xdr:row>3</xdr:row>
      <xdr:rowOff>68262</xdr:rowOff>
    </xdr:from>
    <xdr:to>
      <xdr:col>59</xdr:col>
      <xdr:colOff>0</xdr:colOff>
      <xdr:row>23</xdr:row>
      <xdr:rowOff>114300</xdr:rowOff>
    </xdr:to>
    <xdr:graphicFrame>
      <xdr:nvGraphicFramePr>
        <xdr:cNvPr id="5" name="Chart 4"/>
        <xdr:cNvGraphicFramePr/>
      </xdr:nvGraphicFramePr>
      <xdr:xfrm>
        <a:off x="31290260" y="613410"/>
        <a:ext cx="8848725" cy="3665855"/>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620712</xdr:colOff>
      <xdr:row>3</xdr:row>
      <xdr:rowOff>17462</xdr:rowOff>
    </xdr:from>
    <xdr:to>
      <xdr:col>74</xdr:col>
      <xdr:colOff>57150</xdr:colOff>
      <xdr:row>23</xdr:row>
      <xdr:rowOff>123825</xdr:rowOff>
    </xdr:to>
    <xdr:graphicFrame>
      <xdr:nvGraphicFramePr>
        <xdr:cNvPr id="6" name="Chart 5"/>
        <xdr:cNvGraphicFramePr/>
      </xdr:nvGraphicFramePr>
      <xdr:xfrm>
        <a:off x="41434385" y="562610"/>
        <a:ext cx="8908415" cy="372618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75</xdr:col>
      <xdr:colOff>569911</xdr:colOff>
      <xdr:row>2</xdr:row>
      <xdr:rowOff>160337</xdr:rowOff>
    </xdr:from>
    <xdr:to>
      <xdr:col>88</xdr:col>
      <xdr:colOff>600074</xdr:colOff>
      <xdr:row>24</xdr:row>
      <xdr:rowOff>9525</xdr:rowOff>
    </xdr:to>
    <xdr:graphicFrame>
      <xdr:nvGraphicFramePr>
        <xdr:cNvPr id="7" name="Chart 6"/>
        <xdr:cNvGraphicFramePr/>
      </xdr:nvGraphicFramePr>
      <xdr:xfrm>
        <a:off x="51530250" y="524510"/>
        <a:ext cx="8804910" cy="3830955"/>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90</xdr:col>
      <xdr:colOff>512761</xdr:colOff>
      <xdr:row>2</xdr:row>
      <xdr:rowOff>160337</xdr:rowOff>
    </xdr:from>
    <xdr:to>
      <xdr:col>104</xdr:col>
      <xdr:colOff>47624</xdr:colOff>
      <xdr:row>23</xdr:row>
      <xdr:rowOff>133350</xdr:rowOff>
    </xdr:to>
    <xdr:graphicFrame>
      <xdr:nvGraphicFramePr>
        <xdr:cNvPr id="8" name="Chart 7"/>
        <xdr:cNvGraphicFramePr/>
      </xdr:nvGraphicFramePr>
      <xdr:xfrm>
        <a:off x="61598175" y="524510"/>
        <a:ext cx="8984615" cy="3773805"/>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105</xdr:col>
      <xdr:colOff>515937</xdr:colOff>
      <xdr:row>3</xdr:row>
      <xdr:rowOff>11112</xdr:rowOff>
    </xdr:from>
    <xdr:to>
      <xdr:col>119</xdr:col>
      <xdr:colOff>9525</xdr:colOff>
      <xdr:row>23</xdr:row>
      <xdr:rowOff>95250</xdr:rowOff>
    </xdr:to>
    <xdr:graphicFrame>
      <xdr:nvGraphicFramePr>
        <xdr:cNvPr id="9" name="Chart 8"/>
        <xdr:cNvGraphicFramePr/>
      </xdr:nvGraphicFramePr>
      <xdr:xfrm>
        <a:off x="71726425" y="556260"/>
        <a:ext cx="8943975" cy="3703955"/>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103187</xdr:colOff>
      <xdr:row>3</xdr:row>
      <xdr:rowOff>139700</xdr:rowOff>
    </xdr:from>
    <xdr:to>
      <xdr:col>12</xdr:col>
      <xdr:colOff>600075</xdr:colOff>
      <xdr:row>23</xdr:row>
      <xdr:rowOff>171450</xdr:rowOff>
    </xdr:to>
    <xdr:graphicFrame>
      <xdr:nvGraphicFramePr>
        <xdr:cNvPr id="2" name="Chart 1"/>
        <xdr:cNvGraphicFramePr/>
      </xdr:nvGraphicFramePr>
      <xdr:xfrm>
        <a:off x="102870" y="685165"/>
        <a:ext cx="8933815" cy="365125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xdr:nvGraphicFramePr>
        <xdr:cNvPr id="3" name="Chart 2"/>
        <xdr:cNvGraphicFramePr/>
      </xdr:nvGraphicFramePr>
      <xdr:xfrm>
        <a:off x="10481945" y="651510"/>
        <a:ext cx="9255760" cy="36753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684212</xdr:colOff>
      <xdr:row>3</xdr:row>
      <xdr:rowOff>87311</xdr:rowOff>
    </xdr:from>
    <xdr:to>
      <xdr:col>43</xdr:col>
      <xdr:colOff>590550</xdr:colOff>
      <xdr:row>23</xdr:row>
      <xdr:rowOff>161924</xdr:rowOff>
    </xdr:to>
    <xdr:graphicFrame>
      <xdr:nvGraphicFramePr>
        <xdr:cNvPr id="4" name="Chart 3"/>
        <xdr:cNvGraphicFramePr/>
      </xdr:nvGraphicFramePr>
      <xdr:xfrm>
        <a:off x="21847175" y="632460"/>
        <a:ext cx="8790305" cy="3693795"/>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601662</xdr:colOff>
      <xdr:row>3</xdr:row>
      <xdr:rowOff>68262</xdr:rowOff>
    </xdr:from>
    <xdr:to>
      <xdr:col>59</xdr:col>
      <xdr:colOff>0</xdr:colOff>
      <xdr:row>23</xdr:row>
      <xdr:rowOff>114300</xdr:rowOff>
    </xdr:to>
    <xdr:graphicFrame>
      <xdr:nvGraphicFramePr>
        <xdr:cNvPr id="5" name="Chart 4"/>
        <xdr:cNvGraphicFramePr/>
      </xdr:nvGraphicFramePr>
      <xdr:xfrm>
        <a:off x="31998285" y="613410"/>
        <a:ext cx="8848725" cy="3665855"/>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620712</xdr:colOff>
      <xdr:row>3</xdr:row>
      <xdr:rowOff>17462</xdr:rowOff>
    </xdr:from>
    <xdr:to>
      <xdr:col>74</xdr:col>
      <xdr:colOff>57150</xdr:colOff>
      <xdr:row>23</xdr:row>
      <xdr:rowOff>123825</xdr:rowOff>
    </xdr:to>
    <xdr:graphicFrame>
      <xdr:nvGraphicFramePr>
        <xdr:cNvPr id="6" name="Chart 5"/>
        <xdr:cNvGraphicFramePr/>
      </xdr:nvGraphicFramePr>
      <xdr:xfrm>
        <a:off x="42142410" y="562610"/>
        <a:ext cx="8908415" cy="372618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75</xdr:col>
      <xdr:colOff>569911</xdr:colOff>
      <xdr:row>2</xdr:row>
      <xdr:rowOff>160337</xdr:rowOff>
    </xdr:from>
    <xdr:to>
      <xdr:col>88</xdr:col>
      <xdr:colOff>600074</xdr:colOff>
      <xdr:row>24</xdr:row>
      <xdr:rowOff>9525</xdr:rowOff>
    </xdr:to>
    <xdr:graphicFrame>
      <xdr:nvGraphicFramePr>
        <xdr:cNvPr id="7" name="Chart 6"/>
        <xdr:cNvGraphicFramePr/>
      </xdr:nvGraphicFramePr>
      <xdr:xfrm>
        <a:off x="52238275" y="524510"/>
        <a:ext cx="9262110" cy="3830955"/>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90</xdr:col>
      <xdr:colOff>512761</xdr:colOff>
      <xdr:row>2</xdr:row>
      <xdr:rowOff>160337</xdr:rowOff>
    </xdr:from>
    <xdr:to>
      <xdr:col>104</xdr:col>
      <xdr:colOff>47624</xdr:colOff>
      <xdr:row>23</xdr:row>
      <xdr:rowOff>133350</xdr:rowOff>
    </xdr:to>
    <xdr:graphicFrame>
      <xdr:nvGraphicFramePr>
        <xdr:cNvPr id="8" name="Chart 7"/>
        <xdr:cNvGraphicFramePr/>
      </xdr:nvGraphicFramePr>
      <xdr:xfrm>
        <a:off x="62763400" y="524510"/>
        <a:ext cx="8984615" cy="3773805"/>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105</xdr:col>
      <xdr:colOff>515937</xdr:colOff>
      <xdr:row>3</xdr:row>
      <xdr:rowOff>11112</xdr:rowOff>
    </xdr:from>
    <xdr:to>
      <xdr:col>119</xdr:col>
      <xdr:colOff>9525</xdr:colOff>
      <xdr:row>23</xdr:row>
      <xdr:rowOff>95250</xdr:rowOff>
    </xdr:to>
    <xdr:graphicFrame>
      <xdr:nvGraphicFramePr>
        <xdr:cNvPr id="9" name="Chart 8"/>
        <xdr:cNvGraphicFramePr/>
      </xdr:nvGraphicFramePr>
      <xdr:xfrm>
        <a:off x="72891650" y="556260"/>
        <a:ext cx="8943975" cy="3703955"/>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79374</xdr:colOff>
      <xdr:row>63</xdr:row>
      <xdr:rowOff>114299</xdr:rowOff>
    </xdr:from>
    <xdr:to>
      <xdr:col>12</xdr:col>
      <xdr:colOff>609599</xdr:colOff>
      <xdr:row>84</xdr:row>
      <xdr:rowOff>133349</xdr:rowOff>
    </xdr:to>
    <xdr:graphicFrame>
      <xdr:nvGraphicFramePr>
        <xdr:cNvPr id="10" name="Chart 9"/>
        <xdr:cNvGraphicFramePr/>
      </xdr:nvGraphicFramePr>
      <xdr:xfrm>
        <a:off x="78740" y="11518265"/>
        <a:ext cx="8966835" cy="3819525"/>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47625</xdr:colOff>
      <xdr:row>63</xdr:row>
      <xdr:rowOff>111125</xdr:rowOff>
    </xdr:from>
    <xdr:to>
      <xdr:col>27</xdr:col>
      <xdr:colOff>571500</xdr:colOff>
      <xdr:row>84</xdr:row>
      <xdr:rowOff>133350</xdr:rowOff>
    </xdr:to>
    <xdr:graphicFrame>
      <xdr:nvGraphicFramePr>
        <xdr:cNvPr id="11" name="Chart 10"/>
        <xdr:cNvGraphicFramePr/>
      </xdr:nvGraphicFramePr>
      <xdr:xfrm>
        <a:off x="10509250" y="11515725"/>
        <a:ext cx="9200515" cy="38227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30</xdr:col>
      <xdr:colOff>695325</xdr:colOff>
      <xdr:row>63</xdr:row>
      <xdr:rowOff>123825</xdr:rowOff>
    </xdr:from>
    <xdr:to>
      <xdr:col>44</xdr:col>
      <xdr:colOff>25400</xdr:colOff>
      <xdr:row>84</xdr:row>
      <xdr:rowOff>149225</xdr:rowOff>
    </xdr:to>
    <xdr:graphicFrame>
      <xdr:nvGraphicFramePr>
        <xdr:cNvPr id="12" name="Chart 11"/>
        <xdr:cNvGraphicFramePr/>
      </xdr:nvGraphicFramePr>
      <xdr:xfrm>
        <a:off x="21858605" y="11528425"/>
        <a:ext cx="8888730" cy="3825875"/>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0</xdr:colOff>
      <xdr:row>63</xdr:row>
      <xdr:rowOff>114300</xdr:rowOff>
    </xdr:from>
    <xdr:to>
      <xdr:col>59</xdr:col>
      <xdr:colOff>47625</xdr:colOff>
      <xdr:row>84</xdr:row>
      <xdr:rowOff>139700</xdr:rowOff>
    </xdr:to>
    <xdr:graphicFrame>
      <xdr:nvGraphicFramePr>
        <xdr:cNvPr id="13" name="Chart 12"/>
        <xdr:cNvGraphicFramePr/>
      </xdr:nvGraphicFramePr>
      <xdr:xfrm>
        <a:off x="32071945" y="11518900"/>
        <a:ext cx="8822690" cy="3825875"/>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60</xdr:col>
      <xdr:colOff>590550</xdr:colOff>
      <xdr:row>63</xdr:row>
      <xdr:rowOff>76200</xdr:rowOff>
    </xdr:from>
    <xdr:to>
      <xdr:col>74</xdr:col>
      <xdr:colOff>0</xdr:colOff>
      <xdr:row>84</xdr:row>
      <xdr:rowOff>101600</xdr:rowOff>
    </xdr:to>
    <xdr:graphicFrame>
      <xdr:nvGraphicFramePr>
        <xdr:cNvPr id="14" name="Chart 13"/>
        <xdr:cNvGraphicFramePr/>
      </xdr:nvGraphicFramePr>
      <xdr:xfrm>
        <a:off x="42112565" y="11480800"/>
        <a:ext cx="8881110" cy="3825875"/>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76</xdr:col>
      <xdr:colOff>0</xdr:colOff>
      <xdr:row>63</xdr:row>
      <xdr:rowOff>0</xdr:rowOff>
    </xdr:from>
    <xdr:to>
      <xdr:col>89</xdr:col>
      <xdr:colOff>47625</xdr:colOff>
      <xdr:row>84</xdr:row>
      <xdr:rowOff>28575</xdr:rowOff>
    </xdr:to>
    <xdr:graphicFrame>
      <xdr:nvGraphicFramePr>
        <xdr:cNvPr id="15" name="Chart 14"/>
        <xdr:cNvGraphicFramePr/>
      </xdr:nvGraphicFramePr>
      <xdr:xfrm>
        <a:off x="52343685" y="11404600"/>
        <a:ext cx="9279890" cy="382905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91</xdr:col>
      <xdr:colOff>0</xdr:colOff>
      <xdr:row>63</xdr:row>
      <xdr:rowOff>0</xdr:rowOff>
    </xdr:from>
    <xdr:to>
      <xdr:col>104</xdr:col>
      <xdr:colOff>44450</xdr:colOff>
      <xdr:row>84</xdr:row>
      <xdr:rowOff>25400</xdr:rowOff>
    </xdr:to>
    <xdr:graphicFrame>
      <xdr:nvGraphicFramePr>
        <xdr:cNvPr id="16" name="Chart 15"/>
        <xdr:cNvGraphicFramePr/>
      </xdr:nvGraphicFramePr>
      <xdr:xfrm>
        <a:off x="62925960" y="11404600"/>
        <a:ext cx="8819515" cy="3825875"/>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105</xdr:col>
      <xdr:colOff>571500</xdr:colOff>
      <xdr:row>63</xdr:row>
      <xdr:rowOff>0</xdr:rowOff>
    </xdr:from>
    <xdr:to>
      <xdr:col>119</xdr:col>
      <xdr:colOff>6350</xdr:colOff>
      <xdr:row>84</xdr:row>
      <xdr:rowOff>25400</xdr:rowOff>
    </xdr:to>
    <xdr:graphicFrame>
      <xdr:nvGraphicFramePr>
        <xdr:cNvPr id="17" name="Chart 16"/>
        <xdr:cNvGraphicFramePr/>
      </xdr:nvGraphicFramePr>
      <xdr:xfrm>
        <a:off x="72947530" y="11404600"/>
        <a:ext cx="8884920" cy="3825875"/>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0</xdr:col>
      <xdr:colOff>103187</xdr:colOff>
      <xdr:row>3</xdr:row>
      <xdr:rowOff>139700</xdr:rowOff>
    </xdr:from>
    <xdr:to>
      <xdr:col>12</xdr:col>
      <xdr:colOff>600075</xdr:colOff>
      <xdr:row>23</xdr:row>
      <xdr:rowOff>171450</xdr:rowOff>
    </xdr:to>
    <xdr:graphicFrame>
      <xdr:nvGraphicFramePr>
        <xdr:cNvPr id="31" name="Chart 30"/>
        <xdr:cNvGraphicFramePr/>
      </xdr:nvGraphicFramePr>
      <xdr:xfrm>
        <a:off x="102870" y="685165"/>
        <a:ext cx="8682990" cy="365125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xdr:nvGraphicFramePr>
        <xdr:cNvPr id="37" name="Chart 36"/>
        <xdr:cNvGraphicFramePr/>
      </xdr:nvGraphicFramePr>
      <xdr:xfrm>
        <a:off x="10231120" y="651510"/>
        <a:ext cx="8798560" cy="36753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0</xdr:colOff>
      <xdr:row>3</xdr:row>
      <xdr:rowOff>17462</xdr:rowOff>
    </xdr:from>
    <xdr:to>
      <xdr:col>44</xdr:col>
      <xdr:colOff>57150</xdr:colOff>
      <xdr:row>23</xdr:row>
      <xdr:rowOff>123825</xdr:rowOff>
    </xdr:to>
    <xdr:graphicFrame>
      <xdr:nvGraphicFramePr>
        <xdr:cNvPr id="40" name="Chart 39"/>
        <xdr:cNvGraphicFramePr/>
      </xdr:nvGraphicFramePr>
      <xdr:xfrm>
        <a:off x="21238845" y="562610"/>
        <a:ext cx="8832215" cy="37261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569911</xdr:colOff>
      <xdr:row>2</xdr:row>
      <xdr:rowOff>160337</xdr:rowOff>
    </xdr:from>
    <xdr:to>
      <xdr:col>58</xdr:col>
      <xdr:colOff>600074</xdr:colOff>
      <xdr:row>24</xdr:row>
      <xdr:rowOff>9525</xdr:rowOff>
    </xdr:to>
    <xdr:graphicFrame>
      <xdr:nvGraphicFramePr>
        <xdr:cNvPr id="41" name="Chart 40"/>
        <xdr:cNvGraphicFramePr/>
      </xdr:nvGraphicFramePr>
      <xdr:xfrm>
        <a:off x="31258510" y="524510"/>
        <a:ext cx="8804910" cy="3830955"/>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79374</xdr:colOff>
      <xdr:row>63</xdr:row>
      <xdr:rowOff>114299</xdr:rowOff>
    </xdr:from>
    <xdr:to>
      <xdr:col>12</xdr:col>
      <xdr:colOff>609599</xdr:colOff>
      <xdr:row>84</xdr:row>
      <xdr:rowOff>133349</xdr:rowOff>
    </xdr:to>
    <xdr:graphicFrame>
      <xdr:nvGraphicFramePr>
        <xdr:cNvPr id="44" name="Chart 43"/>
        <xdr:cNvGraphicFramePr/>
      </xdr:nvGraphicFramePr>
      <xdr:xfrm>
        <a:off x="78740" y="11518265"/>
        <a:ext cx="8716010" cy="3819525"/>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47625</xdr:colOff>
      <xdr:row>63</xdr:row>
      <xdr:rowOff>111125</xdr:rowOff>
    </xdr:from>
    <xdr:to>
      <xdr:col>27</xdr:col>
      <xdr:colOff>571500</xdr:colOff>
      <xdr:row>84</xdr:row>
      <xdr:rowOff>133350</xdr:rowOff>
    </xdr:to>
    <xdr:graphicFrame>
      <xdr:nvGraphicFramePr>
        <xdr:cNvPr id="45" name="Chart 44"/>
        <xdr:cNvGraphicFramePr/>
      </xdr:nvGraphicFramePr>
      <xdr:xfrm>
        <a:off x="10258425" y="11515725"/>
        <a:ext cx="8743315" cy="382270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0</xdr:colOff>
      <xdr:row>63</xdr:row>
      <xdr:rowOff>76200</xdr:rowOff>
    </xdr:from>
    <xdr:to>
      <xdr:col>44</xdr:col>
      <xdr:colOff>0</xdr:colOff>
      <xdr:row>84</xdr:row>
      <xdr:rowOff>101600</xdr:rowOff>
    </xdr:to>
    <xdr:graphicFrame>
      <xdr:nvGraphicFramePr>
        <xdr:cNvPr id="48" name="Chart 47"/>
        <xdr:cNvGraphicFramePr/>
      </xdr:nvGraphicFramePr>
      <xdr:xfrm>
        <a:off x="21238845" y="11480800"/>
        <a:ext cx="8775065" cy="3825875"/>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46</xdr:col>
      <xdr:colOff>0</xdr:colOff>
      <xdr:row>63</xdr:row>
      <xdr:rowOff>0</xdr:rowOff>
    </xdr:from>
    <xdr:to>
      <xdr:col>59</xdr:col>
      <xdr:colOff>47625</xdr:colOff>
      <xdr:row>84</xdr:row>
      <xdr:rowOff>28575</xdr:rowOff>
    </xdr:to>
    <xdr:graphicFrame>
      <xdr:nvGraphicFramePr>
        <xdr:cNvPr id="49" name="Chart 48"/>
        <xdr:cNvGraphicFramePr/>
      </xdr:nvGraphicFramePr>
      <xdr:xfrm>
        <a:off x="31363920" y="11404600"/>
        <a:ext cx="8822690" cy="382905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0</xdr:col>
      <xdr:colOff>103187</xdr:colOff>
      <xdr:row>3</xdr:row>
      <xdr:rowOff>139700</xdr:rowOff>
    </xdr:from>
    <xdr:to>
      <xdr:col>12</xdr:col>
      <xdr:colOff>600075</xdr:colOff>
      <xdr:row>23</xdr:row>
      <xdr:rowOff>171450</xdr:rowOff>
    </xdr:to>
    <xdr:graphicFrame>
      <xdr:nvGraphicFramePr>
        <xdr:cNvPr id="2" name="Chart 1"/>
        <xdr:cNvGraphicFramePr/>
      </xdr:nvGraphicFramePr>
      <xdr:xfrm>
        <a:off x="102870" y="685165"/>
        <a:ext cx="8682990" cy="365125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xdr:nvGraphicFramePr>
        <xdr:cNvPr id="3" name="Chart 2"/>
        <xdr:cNvGraphicFramePr/>
      </xdr:nvGraphicFramePr>
      <xdr:xfrm>
        <a:off x="10231120" y="651510"/>
        <a:ext cx="8798560" cy="36753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620712</xdr:colOff>
      <xdr:row>3</xdr:row>
      <xdr:rowOff>17462</xdr:rowOff>
    </xdr:from>
    <xdr:to>
      <xdr:col>44</xdr:col>
      <xdr:colOff>57150</xdr:colOff>
      <xdr:row>23</xdr:row>
      <xdr:rowOff>123825</xdr:rowOff>
    </xdr:to>
    <xdr:graphicFrame>
      <xdr:nvGraphicFramePr>
        <xdr:cNvPr id="6" name="Chart 5"/>
        <xdr:cNvGraphicFramePr/>
      </xdr:nvGraphicFramePr>
      <xdr:xfrm>
        <a:off x="21075650" y="562610"/>
        <a:ext cx="8908415" cy="37261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569911</xdr:colOff>
      <xdr:row>2</xdr:row>
      <xdr:rowOff>160337</xdr:rowOff>
    </xdr:from>
    <xdr:to>
      <xdr:col>58</xdr:col>
      <xdr:colOff>600074</xdr:colOff>
      <xdr:row>24</xdr:row>
      <xdr:rowOff>9525</xdr:rowOff>
    </xdr:to>
    <xdr:graphicFrame>
      <xdr:nvGraphicFramePr>
        <xdr:cNvPr id="7" name="Chart 6"/>
        <xdr:cNvGraphicFramePr/>
      </xdr:nvGraphicFramePr>
      <xdr:xfrm>
        <a:off x="31171515" y="524510"/>
        <a:ext cx="8804910" cy="3830955"/>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0</xdr:col>
      <xdr:colOff>103187</xdr:colOff>
      <xdr:row>3</xdr:row>
      <xdr:rowOff>139700</xdr:rowOff>
    </xdr:from>
    <xdr:to>
      <xdr:col>12</xdr:col>
      <xdr:colOff>600075</xdr:colOff>
      <xdr:row>23</xdr:row>
      <xdr:rowOff>171450</xdr:rowOff>
    </xdr:to>
    <xdr:graphicFrame>
      <xdr:nvGraphicFramePr>
        <xdr:cNvPr id="2" name="Chart 1"/>
        <xdr:cNvGraphicFramePr/>
      </xdr:nvGraphicFramePr>
      <xdr:xfrm>
        <a:off x="102870" y="685165"/>
        <a:ext cx="8682990" cy="365125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xdr:nvGraphicFramePr>
        <xdr:cNvPr id="3" name="Chart 2"/>
        <xdr:cNvGraphicFramePr/>
      </xdr:nvGraphicFramePr>
      <xdr:xfrm>
        <a:off x="10231120" y="651510"/>
        <a:ext cx="8798560" cy="36753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684212</xdr:colOff>
      <xdr:row>3</xdr:row>
      <xdr:rowOff>87311</xdr:rowOff>
    </xdr:from>
    <xdr:to>
      <xdr:col>43</xdr:col>
      <xdr:colOff>590550</xdr:colOff>
      <xdr:row>23</xdr:row>
      <xdr:rowOff>161924</xdr:rowOff>
    </xdr:to>
    <xdr:graphicFrame>
      <xdr:nvGraphicFramePr>
        <xdr:cNvPr id="4" name="Chart 3"/>
        <xdr:cNvGraphicFramePr/>
      </xdr:nvGraphicFramePr>
      <xdr:xfrm>
        <a:off x="21139150" y="632460"/>
        <a:ext cx="8790305" cy="3693795"/>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601662</xdr:colOff>
      <xdr:row>3</xdr:row>
      <xdr:rowOff>68262</xdr:rowOff>
    </xdr:from>
    <xdr:to>
      <xdr:col>59</xdr:col>
      <xdr:colOff>0</xdr:colOff>
      <xdr:row>23</xdr:row>
      <xdr:rowOff>114300</xdr:rowOff>
    </xdr:to>
    <xdr:graphicFrame>
      <xdr:nvGraphicFramePr>
        <xdr:cNvPr id="5" name="Chart 4"/>
        <xdr:cNvGraphicFramePr/>
      </xdr:nvGraphicFramePr>
      <xdr:xfrm>
        <a:off x="31290260" y="613410"/>
        <a:ext cx="8848725" cy="3665855"/>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620712</xdr:colOff>
      <xdr:row>3</xdr:row>
      <xdr:rowOff>17462</xdr:rowOff>
    </xdr:from>
    <xdr:to>
      <xdr:col>74</xdr:col>
      <xdr:colOff>57150</xdr:colOff>
      <xdr:row>23</xdr:row>
      <xdr:rowOff>123825</xdr:rowOff>
    </xdr:to>
    <xdr:graphicFrame>
      <xdr:nvGraphicFramePr>
        <xdr:cNvPr id="6" name="Chart 5"/>
        <xdr:cNvGraphicFramePr/>
      </xdr:nvGraphicFramePr>
      <xdr:xfrm>
        <a:off x="41434385" y="562610"/>
        <a:ext cx="8908415" cy="372618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75</xdr:col>
      <xdr:colOff>569911</xdr:colOff>
      <xdr:row>2</xdr:row>
      <xdr:rowOff>160337</xdr:rowOff>
    </xdr:from>
    <xdr:to>
      <xdr:col>88</xdr:col>
      <xdr:colOff>600074</xdr:colOff>
      <xdr:row>24</xdr:row>
      <xdr:rowOff>9525</xdr:rowOff>
    </xdr:to>
    <xdr:graphicFrame>
      <xdr:nvGraphicFramePr>
        <xdr:cNvPr id="7" name="Chart 6"/>
        <xdr:cNvGraphicFramePr/>
      </xdr:nvGraphicFramePr>
      <xdr:xfrm>
        <a:off x="51530250" y="524510"/>
        <a:ext cx="8804910" cy="3830955"/>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90</xdr:col>
      <xdr:colOff>512761</xdr:colOff>
      <xdr:row>2</xdr:row>
      <xdr:rowOff>160337</xdr:rowOff>
    </xdr:from>
    <xdr:to>
      <xdr:col>104</xdr:col>
      <xdr:colOff>47624</xdr:colOff>
      <xdr:row>23</xdr:row>
      <xdr:rowOff>133350</xdr:rowOff>
    </xdr:to>
    <xdr:graphicFrame>
      <xdr:nvGraphicFramePr>
        <xdr:cNvPr id="8" name="Chart 7"/>
        <xdr:cNvGraphicFramePr/>
      </xdr:nvGraphicFramePr>
      <xdr:xfrm>
        <a:off x="61598175" y="524510"/>
        <a:ext cx="8984615" cy="3773805"/>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105</xdr:col>
      <xdr:colOff>515937</xdr:colOff>
      <xdr:row>3</xdr:row>
      <xdr:rowOff>11112</xdr:rowOff>
    </xdr:from>
    <xdr:to>
      <xdr:col>119</xdr:col>
      <xdr:colOff>9525</xdr:colOff>
      <xdr:row>23</xdr:row>
      <xdr:rowOff>95250</xdr:rowOff>
    </xdr:to>
    <xdr:graphicFrame>
      <xdr:nvGraphicFramePr>
        <xdr:cNvPr id="9" name="Chart 8"/>
        <xdr:cNvGraphicFramePr/>
      </xdr:nvGraphicFramePr>
      <xdr:xfrm>
        <a:off x="71726425" y="556260"/>
        <a:ext cx="8943975" cy="3703955"/>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0</xdr:col>
      <xdr:colOff>103187</xdr:colOff>
      <xdr:row>3</xdr:row>
      <xdr:rowOff>139700</xdr:rowOff>
    </xdr:from>
    <xdr:to>
      <xdr:col>12</xdr:col>
      <xdr:colOff>600075</xdr:colOff>
      <xdr:row>23</xdr:row>
      <xdr:rowOff>171450</xdr:rowOff>
    </xdr:to>
    <xdr:graphicFrame>
      <xdr:nvGraphicFramePr>
        <xdr:cNvPr id="2" name="Chart 1"/>
        <xdr:cNvGraphicFramePr/>
      </xdr:nvGraphicFramePr>
      <xdr:xfrm>
        <a:off x="102870" y="685165"/>
        <a:ext cx="8682990" cy="365125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xdr:nvGraphicFramePr>
        <xdr:cNvPr id="3" name="Chart 2"/>
        <xdr:cNvGraphicFramePr/>
      </xdr:nvGraphicFramePr>
      <xdr:xfrm>
        <a:off x="10231120" y="651510"/>
        <a:ext cx="8798560" cy="36753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684212</xdr:colOff>
      <xdr:row>3</xdr:row>
      <xdr:rowOff>87311</xdr:rowOff>
    </xdr:from>
    <xdr:to>
      <xdr:col>43</xdr:col>
      <xdr:colOff>590550</xdr:colOff>
      <xdr:row>23</xdr:row>
      <xdr:rowOff>161924</xdr:rowOff>
    </xdr:to>
    <xdr:graphicFrame>
      <xdr:nvGraphicFramePr>
        <xdr:cNvPr id="4" name="Chart 3"/>
        <xdr:cNvGraphicFramePr/>
      </xdr:nvGraphicFramePr>
      <xdr:xfrm>
        <a:off x="21139150" y="632460"/>
        <a:ext cx="8790305" cy="3693795"/>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601662</xdr:colOff>
      <xdr:row>3</xdr:row>
      <xdr:rowOff>68262</xdr:rowOff>
    </xdr:from>
    <xdr:to>
      <xdr:col>59</xdr:col>
      <xdr:colOff>0</xdr:colOff>
      <xdr:row>23</xdr:row>
      <xdr:rowOff>114300</xdr:rowOff>
    </xdr:to>
    <xdr:graphicFrame>
      <xdr:nvGraphicFramePr>
        <xdr:cNvPr id="5" name="Chart 4"/>
        <xdr:cNvGraphicFramePr/>
      </xdr:nvGraphicFramePr>
      <xdr:xfrm>
        <a:off x="31290260" y="613410"/>
        <a:ext cx="8848725" cy="3665855"/>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60</xdr:col>
      <xdr:colOff>620712</xdr:colOff>
      <xdr:row>3</xdr:row>
      <xdr:rowOff>17462</xdr:rowOff>
    </xdr:from>
    <xdr:to>
      <xdr:col>74</xdr:col>
      <xdr:colOff>57150</xdr:colOff>
      <xdr:row>23</xdr:row>
      <xdr:rowOff>123825</xdr:rowOff>
    </xdr:to>
    <xdr:graphicFrame>
      <xdr:nvGraphicFramePr>
        <xdr:cNvPr id="6" name="Chart 5"/>
        <xdr:cNvGraphicFramePr/>
      </xdr:nvGraphicFramePr>
      <xdr:xfrm>
        <a:off x="41434385" y="562610"/>
        <a:ext cx="8908415" cy="372618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75</xdr:col>
      <xdr:colOff>569911</xdr:colOff>
      <xdr:row>2</xdr:row>
      <xdr:rowOff>160337</xdr:rowOff>
    </xdr:from>
    <xdr:to>
      <xdr:col>88</xdr:col>
      <xdr:colOff>600074</xdr:colOff>
      <xdr:row>24</xdr:row>
      <xdr:rowOff>9525</xdr:rowOff>
    </xdr:to>
    <xdr:graphicFrame>
      <xdr:nvGraphicFramePr>
        <xdr:cNvPr id="7" name="Chart 6"/>
        <xdr:cNvGraphicFramePr/>
      </xdr:nvGraphicFramePr>
      <xdr:xfrm>
        <a:off x="51530250" y="524510"/>
        <a:ext cx="8804910" cy="3830955"/>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90</xdr:col>
      <xdr:colOff>512761</xdr:colOff>
      <xdr:row>2</xdr:row>
      <xdr:rowOff>160337</xdr:rowOff>
    </xdr:from>
    <xdr:to>
      <xdr:col>104</xdr:col>
      <xdr:colOff>47624</xdr:colOff>
      <xdr:row>23</xdr:row>
      <xdr:rowOff>133350</xdr:rowOff>
    </xdr:to>
    <xdr:graphicFrame>
      <xdr:nvGraphicFramePr>
        <xdr:cNvPr id="8" name="Chart 7"/>
        <xdr:cNvGraphicFramePr/>
      </xdr:nvGraphicFramePr>
      <xdr:xfrm>
        <a:off x="61598175" y="524510"/>
        <a:ext cx="8984615" cy="3773805"/>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105</xdr:col>
      <xdr:colOff>515937</xdr:colOff>
      <xdr:row>3</xdr:row>
      <xdr:rowOff>11112</xdr:rowOff>
    </xdr:from>
    <xdr:to>
      <xdr:col>119</xdr:col>
      <xdr:colOff>9525</xdr:colOff>
      <xdr:row>23</xdr:row>
      <xdr:rowOff>95250</xdr:rowOff>
    </xdr:to>
    <xdr:graphicFrame>
      <xdr:nvGraphicFramePr>
        <xdr:cNvPr id="9" name="Chart 8"/>
        <xdr:cNvGraphicFramePr/>
      </xdr:nvGraphicFramePr>
      <xdr:xfrm>
        <a:off x="71726425" y="556260"/>
        <a:ext cx="8943975" cy="3703955"/>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79374</xdr:colOff>
      <xdr:row>63</xdr:row>
      <xdr:rowOff>114299</xdr:rowOff>
    </xdr:from>
    <xdr:to>
      <xdr:col>12</xdr:col>
      <xdr:colOff>609599</xdr:colOff>
      <xdr:row>84</xdr:row>
      <xdr:rowOff>133349</xdr:rowOff>
    </xdr:to>
    <xdr:graphicFrame>
      <xdr:nvGraphicFramePr>
        <xdr:cNvPr id="10" name="Chart 9"/>
        <xdr:cNvGraphicFramePr/>
      </xdr:nvGraphicFramePr>
      <xdr:xfrm>
        <a:off x="78740" y="11518265"/>
        <a:ext cx="8716010" cy="3819525"/>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47625</xdr:colOff>
      <xdr:row>63</xdr:row>
      <xdr:rowOff>111125</xdr:rowOff>
    </xdr:from>
    <xdr:to>
      <xdr:col>27</xdr:col>
      <xdr:colOff>571500</xdr:colOff>
      <xdr:row>84</xdr:row>
      <xdr:rowOff>133350</xdr:rowOff>
    </xdr:to>
    <xdr:graphicFrame>
      <xdr:nvGraphicFramePr>
        <xdr:cNvPr id="11" name="Chart 10"/>
        <xdr:cNvGraphicFramePr/>
      </xdr:nvGraphicFramePr>
      <xdr:xfrm>
        <a:off x="10258425" y="11515725"/>
        <a:ext cx="8743315" cy="38227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30</xdr:col>
      <xdr:colOff>695325</xdr:colOff>
      <xdr:row>63</xdr:row>
      <xdr:rowOff>123825</xdr:rowOff>
    </xdr:from>
    <xdr:to>
      <xdr:col>44</xdr:col>
      <xdr:colOff>25400</xdr:colOff>
      <xdr:row>84</xdr:row>
      <xdr:rowOff>149225</xdr:rowOff>
    </xdr:to>
    <xdr:graphicFrame>
      <xdr:nvGraphicFramePr>
        <xdr:cNvPr id="12" name="Chart 11"/>
        <xdr:cNvGraphicFramePr/>
      </xdr:nvGraphicFramePr>
      <xdr:xfrm>
        <a:off x="21150580" y="11528425"/>
        <a:ext cx="8888730" cy="3825875"/>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0</xdr:colOff>
      <xdr:row>63</xdr:row>
      <xdr:rowOff>114300</xdr:rowOff>
    </xdr:from>
    <xdr:to>
      <xdr:col>59</xdr:col>
      <xdr:colOff>47625</xdr:colOff>
      <xdr:row>84</xdr:row>
      <xdr:rowOff>139700</xdr:rowOff>
    </xdr:to>
    <xdr:graphicFrame>
      <xdr:nvGraphicFramePr>
        <xdr:cNvPr id="13" name="Chart 12"/>
        <xdr:cNvGraphicFramePr/>
      </xdr:nvGraphicFramePr>
      <xdr:xfrm>
        <a:off x="31363920" y="11518900"/>
        <a:ext cx="8822690" cy="3825875"/>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60</xdr:col>
      <xdr:colOff>590550</xdr:colOff>
      <xdr:row>63</xdr:row>
      <xdr:rowOff>76200</xdr:rowOff>
    </xdr:from>
    <xdr:to>
      <xdr:col>74</xdr:col>
      <xdr:colOff>0</xdr:colOff>
      <xdr:row>84</xdr:row>
      <xdr:rowOff>101600</xdr:rowOff>
    </xdr:to>
    <xdr:graphicFrame>
      <xdr:nvGraphicFramePr>
        <xdr:cNvPr id="14" name="Chart 13"/>
        <xdr:cNvGraphicFramePr/>
      </xdr:nvGraphicFramePr>
      <xdr:xfrm>
        <a:off x="41404540" y="11480800"/>
        <a:ext cx="8881110" cy="3825875"/>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76</xdr:col>
      <xdr:colOff>0</xdr:colOff>
      <xdr:row>63</xdr:row>
      <xdr:rowOff>0</xdr:rowOff>
    </xdr:from>
    <xdr:to>
      <xdr:col>89</xdr:col>
      <xdr:colOff>47625</xdr:colOff>
      <xdr:row>84</xdr:row>
      <xdr:rowOff>28575</xdr:rowOff>
    </xdr:to>
    <xdr:graphicFrame>
      <xdr:nvGraphicFramePr>
        <xdr:cNvPr id="15" name="Chart 14"/>
        <xdr:cNvGraphicFramePr/>
      </xdr:nvGraphicFramePr>
      <xdr:xfrm>
        <a:off x="51635660" y="11404600"/>
        <a:ext cx="8822690" cy="382905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91</xdr:col>
      <xdr:colOff>0</xdr:colOff>
      <xdr:row>63</xdr:row>
      <xdr:rowOff>0</xdr:rowOff>
    </xdr:from>
    <xdr:to>
      <xdr:col>104</xdr:col>
      <xdr:colOff>44450</xdr:colOff>
      <xdr:row>84</xdr:row>
      <xdr:rowOff>25400</xdr:rowOff>
    </xdr:to>
    <xdr:graphicFrame>
      <xdr:nvGraphicFramePr>
        <xdr:cNvPr id="16" name="Chart 15"/>
        <xdr:cNvGraphicFramePr/>
      </xdr:nvGraphicFramePr>
      <xdr:xfrm>
        <a:off x="61760735" y="11404600"/>
        <a:ext cx="8819515" cy="3825875"/>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105</xdr:col>
      <xdr:colOff>571500</xdr:colOff>
      <xdr:row>63</xdr:row>
      <xdr:rowOff>0</xdr:rowOff>
    </xdr:from>
    <xdr:to>
      <xdr:col>119</xdr:col>
      <xdr:colOff>6350</xdr:colOff>
      <xdr:row>84</xdr:row>
      <xdr:rowOff>25400</xdr:rowOff>
    </xdr:to>
    <xdr:graphicFrame>
      <xdr:nvGraphicFramePr>
        <xdr:cNvPr id="17" name="Chart 16"/>
        <xdr:cNvGraphicFramePr/>
      </xdr:nvGraphicFramePr>
      <xdr:xfrm>
        <a:off x="71782305" y="11404600"/>
        <a:ext cx="8884920" cy="3825875"/>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0</xdr:col>
      <xdr:colOff>103187</xdr:colOff>
      <xdr:row>3</xdr:row>
      <xdr:rowOff>139700</xdr:rowOff>
    </xdr:from>
    <xdr:to>
      <xdr:col>12</xdr:col>
      <xdr:colOff>600075</xdr:colOff>
      <xdr:row>23</xdr:row>
      <xdr:rowOff>171450</xdr:rowOff>
    </xdr:to>
    <xdr:graphicFrame>
      <xdr:nvGraphicFramePr>
        <xdr:cNvPr id="2" name="Chart 1"/>
        <xdr:cNvGraphicFramePr/>
      </xdr:nvGraphicFramePr>
      <xdr:xfrm>
        <a:off x="102870" y="685165"/>
        <a:ext cx="8682990" cy="365125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xdr:nvGraphicFramePr>
        <xdr:cNvPr id="3" name="Chart 2"/>
        <xdr:cNvGraphicFramePr/>
      </xdr:nvGraphicFramePr>
      <xdr:xfrm>
        <a:off x="10231120" y="651510"/>
        <a:ext cx="8798560" cy="36753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0</xdr:colOff>
      <xdr:row>3</xdr:row>
      <xdr:rowOff>17462</xdr:rowOff>
    </xdr:from>
    <xdr:to>
      <xdr:col>44</xdr:col>
      <xdr:colOff>57150</xdr:colOff>
      <xdr:row>23</xdr:row>
      <xdr:rowOff>123825</xdr:rowOff>
    </xdr:to>
    <xdr:graphicFrame>
      <xdr:nvGraphicFramePr>
        <xdr:cNvPr id="4" name="Chart 3"/>
        <xdr:cNvGraphicFramePr/>
      </xdr:nvGraphicFramePr>
      <xdr:xfrm>
        <a:off x="21238845" y="562610"/>
        <a:ext cx="8832215" cy="37261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569911</xdr:colOff>
      <xdr:row>2</xdr:row>
      <xdr:rowOff>160337</xdr:rowOff>
    </xdr:from>
    <xdr:to>
      <xdr:col>58</xdr:col>
      <xdr:colOff>600074</xdr:colOff>
      <xdr:row>24</xdr:row>
      <xdr:rowOff>9525</xdr:rowOff>
    </xdr:to>
    <xdr:graphicFrame>
      <xdr:nvGraphicFramePr>
        <xdr:cNvPr id="5" name="Chart 4"/>
        <xdr:cNvGraphicFramePr/>
      </xdr:nvGraphicFramePr>
      <xdr:xfrm>
        <a:off x="31258510" y="524510"/>
        <a:ext cx="8804910" cy="3830955"/>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79374</xdr:colOff>
      <xdr:row>63</xdr:row>
      <xdr:rowOff>114299</xdr:rowOff>
    </xdr:from>
    <xdr:to>
      <xdr:col>12</xdr:col>
      <xdr:colOff>609599</xdr:colOff>
      <xdr:row>84</xdr:row>
      <xdr:rowOff>133349</xdr:rowOff>
    </xdr:to>
    <xdr:graphicFrame>
      <xdr:nvGraphicFramePr>
        <xdr:cNvPr id="6" name="Chart 5"/>
        <xdr:cNvGraphicFramePr/>
      </xdr:nvGraphicFramePr>
      <xdr:xfrm>
        <a:off x="78740" y="11518265"/>
        <a:ext cx="8716010" cy="3819525"/>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47625</xdr:colOff>
      <xdr:row>63</xdr:row>
      <xdr:rowOff>111125</xdr:rowOff>
    </xdr:from>
    <xdr:to>
      <xdr:col>27</xdr:col>
      <xdr:colOff>571500</xdr:colOff>
      <xdr:row>84</xdr:row>
      <xdr:rowOff>133350</xdr:rowOff>
    </xdr:to>
    <xdr:graphicFrame>
      <xdr:nvGraphicFramePr>
        <xdr:cNvPr id="7" name="Chart 6"/>
        <xdr:cNvGraphicFramePr/>
      </xdr:nvGraphicFramePr>
      <xdr:xfrm>
        <a:off x="10258425" y="11515725"/>
        <a:ext cx="8743315" cy="382270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31</xdr:col>
      <xdr:colOff>0</xdr:colOff>
      <xdr:row>63</xdr:row>
      <xdr:rowOff>76200</xdr:rowOff>
    </xdr:from>
    <xdr:to>
      <xdr:col>44</xdr:col>
      <xdr:colOff>0</xdr:colOff>
      <xdr:row>84</xdr:row>
      <xdr:rowOff>101600</xdr:rowOff>
    </xdr:to>
    <xdr:graphicFrame>
      <xdr:nvGraphicFramePr>
        <xdr:cNvPr id="8" name="Chart 7"/>
        <xdr:cNvGraphicFramePr/>
      </xdr:nvGraphicFramePr>
      <xdr:xfrm>
        <a:off x="21238845" y="11480800"/>
        <a:ext cx="8775065" cy="3825875"/>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46</xdr:col>
      <xdr:colOff>0</xdr:colOff>
      <xdr:row>63</xdr:row>
      <xdr:rowOff>0</xdr:rowOff>
    </xdr:from>
    <xdr:to>
      <xdr:col>59</xdr:col>
      <xdr:colOff>47625</xdr:colOff>
      <xdr:row>84</xdr:row>
      <xdr:rowOff>28575</xdr:rowOff>
    </xdr:to>
    <xdr:graphicFrame>
      <xdr:nvGraphicFramePr>
        <xdr:cNvPr id="9" name="Chart 8"/>
        <xdr:cNvGraphicFramePr/>
      </xdr:nvGraphicFramePr>
      <xdr:xfrm>
        <a:off x="31363920" y="11404600"/>
        <a:ext cx="8822690" cy="382905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0</xdr:col>
      <xdr:colOff>103187</xdr:colOff>
      <xdr:row>3</xdr:row>
      <xdr:rowOff>139700</xdr:rowOff>
    </xdr:from>
    <xdr:to>
      <xdr:col>12</xdr:col>
      <xdr:colOff>600075</xdr:colOff>
      <xdr:row>23</xdr:row>
      <xdr:rowOff>171450</xdr:rowOff>
    </xdr:to>
    <xdr:graphicFrame>
      <xdr:nvGraphicFramePr>
        <xdr:cNvPr id="2" name="Chart 1"/>
        <xdr:cNvGraphicFramePr/>
      </xdr:nvGraphicFramePr>
      <xdr:xfrm>
        <a:off x="102870" y="685165"/>
        <a:ext cx="8682990" cy="365125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20636</xdr:colOff>
      <xdr:row>3</xdr:row>
      <xdr:rowOff>106362</xdr:rowOff>
    </xdr:from>
    <xdr:to>
      <xdr:col>27</xdr:col>
      <xdr:colOff>600074</xdr:colOff>
      <xdr:row>23</xdr:row>
      <xdr:rowOff>161925</xdr:rowOff>
    </xdr:to>
    <xdr:graphicFrame>
      <xdr:nvGraphicFramePr>
        <xdr:cNvPr id="3" name="Chart 2"/>
        <xdr:cNvGraphicFramePr/>
      </xdr:nvGraphicFramePr>
      <xdr:xfrm>
        <a:off x="10231120" y="651510"/>
        <a:ext cx="8798560" cy="36753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620712</xdr:colOff>
      <xdr:row>3</xdr:row>
      <xdr:rowOff>17462</xdr:rowOff>
    </xdr:from>
    <xdr:to>
      <xdr:col>44</xdr:col>
      <xdr:colOff>57150</xdr:colOff>
      <xdr:row>23</xdr:row>
      <xdr:rowOff>123825</xdr:rowOff>
    </xdr:to>
    <xdr:graphicFrame>
      <xdr:nvGraphicFramePr>
        <xdr:cNvPr id="4" name="Chart 3"/>
        <xdr:cNvGraphicFramePr/>
      </xdr:nvGraphicFramePr>
      <xdr:xfrm>
        <a:off x="21075650" y="562610"/>
        <a:ext cx="8908415" cy="37261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45</xdr:col>
      <xdr:colOff>569911</xdr:colOff>
      <xdr:row>2</xdr:row>
      <xdr:rowOff>160337</xdr:rowOff>
    </xdr:from>
    <xdr:to>
      <xdr:col>58</xdr:col>
      <xdr:colOff>600074</xdr:colOff>
      <xdr:row>24</xdr:row>
      <xdr:rowOff>9525</xdr:rowOff>
    </xdr:to>
    <xdr:graphicFrame>
      <xdr:nvGraphicFramePr>
        <xdr:cNvPr id="5" name="Chart 4"/>
        <xdr:cNvGraphicFramePr/>
      </xdr:nvGraphicFramePr>
      <xdr:xfrm>
        <a:off x="31171515" y="524510"/>
        <a:ext cx="8804910" cy="3830955"/>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249977111117893"/>
  </sheetPr>
  <dimension ref="A2:AA41"/>
  <sheetViews>
    <sheetView topLeftCell="A4" workbookViewId="0">
      <selection activeCell="H39" sqref="H39"/>
    </sheetView>
  </sheetViews>
  <sheetFormatPr defaultColWidth="8.85833333333333" defaultRowHeight="14.25"/>
  <sheetData>
    <row r="2" ht="14.45" customHeight="1" spans="1:18">
      <c r="A2" s="43" t="s">
        <v>0</v>
      </c>
      <c r="B2" s="43"/>
      <c r="C2" s="43"/>
      <c r="D2" s="43"/>
      <c r="E2" s="43"/>
      <c r="F2" s="43"/>
      <c r="G2" s="43"/>
      <c r="H2" s="43"/>
      <c r="I2" s="43"/>
      <c r="J2" s="43"/>
      <c r="K2" s="43"/>
      <c r="L2" s="43"/>
      <c r="M2" s="43"/>
      <c r="N2" s="43"/>
      <c r="O2" s="48"/>
      <c r="P2" s="48"/>
      <c r="Q2" s="49"/>
      <c r="R2" s="49"/>
    </row>
    <row r="3" spans="1:18">
      <c r="A3" s="43"/>
      <c r="B3" s="43"/>
      <c r="C3" s="43"/>
      <c r="D3" s="43"/>
      <c r="E3" s="43"/>
      <c r="F3" s="43"/>
      <c r="G3" s="43"/>
      <c r="H3" s="43"/>
      <c r="I3" s="43"/>
      <c r="J3" s="43"/>
      <c r="K3" s="43"/>
      <c r="L3" s="43"/>
      <c r="M3" s="43"/>
      <c r="N3" s="43"/>
      <c r="O3" s="48"/>
      <c r="P3" s="48"/>
      <c r="Q3" s="49"/>
      <c r="R3" s="49"/>
    </row>
    <row r="4" spans="1:27">
      <c r="A4" s="43"/>
      <c r="B4" s="43"/>
      <c r="C4" s="43"/>
      <c r="D4" s="43"/>
      <c r="E4" s="43"/>
      <c r="F4" s="43"/>
      <c r="G4" s="43"/>
      <c r="H4" s="43"/>
      <c r="I4" s="43"/>
      <c r="J4" s="43"/>
      <c r="K4" s="43"/>
      <c r="L4" s="43"/>
      <c r="M4" s="43"/>
      <c r="N4" s="43"/>
      <c r="O4" s="48"/>
      <c r="P4" s="48"/>
      <c r="Q4" s="49"/>
      <c r="R4" s="49"/>
      <c r="S4" s="41" t="s">
        <v>1</v>
      </c>
      <c r="T4" s="41"/>
      <c r="U4" s="41"/>
      <c r="V4" s="41"/>
      <c r="W4" s="41"/>
      <c r="X4" s="41"/>
      <c r="Y4" s="41"/>
      <c r="Z4" s="41"/>
      <c r="AA4" s="8"/>
    </row>
    <row r="5" spans="1:27">
      <c r="A5" s="43"/>
      <c r="B5" s="43"/>
      <c r="C5" s="43"/>
      <c r="D5" s="43"/>
      <c r="E5" s="43"/>
      <c r="F5" s="43"/>
      <c r="G5" s="43"/>
      <c r="H5" s="43"/>
      <c r="I5" s="43"/>
      <c r="J5" s="43"/>
      <c r="K5" s="43"/>
      <c r="L5" s="43"/>
      <c r="M5" s="43"/>
      <c r="N5" s="43"/>
      <c r="O5" s="48"/>
      <c r="P5" s="48"/>
      <c r="Q5" s="49"/>
      <c r="R5" s="49"/>
      <c r="S5" s="41"/>
      <c r="T5" s="41"/>
      <c r="U5" s="41"/>
      <c r="V5" s="41"/>
      <c r="W5" s="41"/>
      <c r="X5" s="41"/>
      <c r="Y5" s="41"/>
      <c r="Z5" s="41"/>
      <c r="AA5" s="8"/>
    </row>
    <row r="6" spans="1:26">
      <c r="A6" s="43"/>
      <c r="B6" s="43"/>
      <c r="C6" s="43"/>
      <c r="D6" s="43"/>
      <c r="E6" s="43"/>
      <c r="F6" s="43"/>
      <c r="G6" s="43"/>
      <c r="H6" s="43"/>
      <c r="I6" s="43"/>
      <c r="J6" s="43"/>
      <c r="K6" s="43"/>
      <c r="L6" s="43"/>
      <c r="M6" s="43"/>
      <c r="N6" s="43"/>
      <c r="O6" s="48"/>
      <c r="P6" s="48"/>
      <c r="Q6" s="49"/>
      <c r="R6" s="49"/>
      <c r="S6" s="51" t="s">
        <v>2</v>
      </c>
      <c r="T6" s="51"/>
      <c r="U6" s="51"/>
      <c r="V6" s="51"/>
      <c r="W6" s="51"/>
      <c r="X6" s="51"/>
      <c r="Y6" s="51"/>
      <c r="Z6" s="51"/>
    </row>
    <row r="7" spans="1:27">
      <c r="A7" s="43"/>
      <c r="B7" s="43"/>
      <c r="C7" s="43"/>
      <c r="D7" s="43"/>
      <c r="E7" s="43"/>
      <c r="F7" s="43"/>
      <c r="G7" s="43"/>
      <c r="H7" s="43"/>
      <c r="I7" s="43"/>
      <c r="J7" s="43"/>
      <c r="K7" s="43"/>
      <c r="L7" s="43"/>
      <c r="M7" s="43"/>
      <c r="N7" s="43"/>
      <c r="O7" s="48"/>
      <c r="P7" s="48"/>
      <c r="Q7" s="49"/>
      <c r="R7" s="49"/>
      <c r="S7" s="51"/>
      <c r="T7" s="51"/>
      <c r="U7" s="51"/>
      <c r="V7" s="51"/>
      <c r="W7" s="51"/>
      <c r="X7" s="51"/>
      <c r="Y7" s="51"/>
      <c r="Z7" s="51"/>
      <c r="AA7" s="47"/>
    </row>
    <row r="8" spans="1:27">
      <c r="A8" s="43"/>
      <c r="B8" s="43"/>
      <c r="C8" s="43"/>
      <c r="D8" s="43"/>
      <c r="E8" s="43"/>
      <c r="F8" s="43"/>
      <c r="G8" s="43"/>
      <c r="H8" s="43"/>
      <c r="I8" s="43"/>
      <c r="J8" s="43"/>
      <c r="K8" s="43"/>
      <c r="L8" s="43"/>
      <c r="M8" s="43"/>
      <c r="N8" s="43"/>
      <c r="O8" s="48"/>
      <c r="P8" s="48"/>
      <c r="Q8" s="49"/>
      <c r="R8" s="49"/>
      <c r="S8" s="51" t="s">
        <v>3</v>
      </c>
      <c r="T8" s="51"/>
      <c r="U8" s="51"/>
      <c r="V8" s="51"/>
      <c r="W8" s="51"/>
      <c r="X8" s="51"/>
      <c r="Y8" s="51"/>
      <c r="Z8" s="51"/>
      <c r="AA8" s="47"/>
    </row>
    <row r="9" spans="1:27">
      <c r="A9" s="43"/>
      <c r="B9" s="43"/>
      <c r="C9" s="43"/>
      <c r="D9" s="43"/>
      <c r="E9" s="43"/>
      <c r="F9" s="43"/>
      <c r="G9" s="43"/>
      <c r="H9" s="43"/>
      <c r="I9" s="43"/>
      <c r="J9" s="43"/>
      <c r="K9" s="43"/>
      <c r="L9" s="43"/>
      <c r="M9" s="43"/>
      <c r="N9" s="43"/>
      <c r="O9" s="48"/>
      <c r="P9" s="48"/>
      <c r="Q9" s="49"/>
      <c r="R9" s="49"/>
      <c r="S9" s="51"/>
      <c r="T9" s="51"/>
      <c r="U9" s="51"/>
      <c r="V9" s="51"/>
      <c r="W9" s="51"/>
      <c r="X9" s="51"/>
      <c r="Y9" s="51"/>
      <c r="Z9" s="51"/>
      <c r="AA9" s="47"/>
    </row>
    <row r="10" spans="1:27">
      <c r="A10" s="43"/>
      <c r="B10" s="43"/>
      <c r="C10" s="43"/>
      <c r="D10" s="43"/>
      <c r="E10" s="43"/>
      <c r="F10" s="43"/>
      <c r="G10" s="43"/>
      <c r="H10" s="43"/>
      <c r="I10" s="43"/>
      <c r="J10" s="43"/>
      <c r="K10" s="43"/>
      <c r="L10" s="43"/>
      <c r="M10" s="43"/>
      <c r="N10" s="43"/>
      <c r="O10" s="48"/>
      <c r="P10" s="48"/>
      <c r="Q10" s="49"/>
      <c r="R10" s="49"/>
      <c r="S10" s="51" t="s">
        <v>4</v>
      </c>
      <c r="T10" s="51"/>
      <c r="U10" s="51"/>
      <c r="V10" s="51"/>
      <c r="W10" s="51"/>
      <c r="X10" s="51"/>
      <c r="Y10" s="51"/>
      <c r="Z10" s="51"/>
      <c r="AA10" s="47"/>
    </row>
    <row r="11" spans="1:27">
      <c r="A11" s="43"/>
      <c r="B11" s="43"/>
      <c r="C11" s="43"/>
      <c r="D11" s="43"/>
      <c r="E11" s="43"/>
      <c r="F11" s="43"/>
      <c r="G11" s="43"/>
      <c r="H11" s="43"/>
      <c r="I11" s="43"/>
      <c r="J11" s="43"/>
      <c r="K11" s="43"/>
      <c r="L11" s="43"/>
      <c r="M11" s="43"/>
      <c r="N11" s="43"/>
      <c r="O11" s="48"/>
      <c r="P11" s="48"/>
      <c r="Q11" s="49"/>
      <c r="R11" s="49"/>
      <c r="S11" s="51"/>
      <c r="T11" s="51"/>
      <c r="U11" s="51"/>
      <c r="V11" s="51"/>
      <c r="W11" s="51"/>
      <c r="X11" s="51"/>
      <c r="Y11" s="51"/>
      <c r="Z11" s="51"/>
      <c r="AA11" s="47"/>
    </row>
    <row r="12" spans="1:27">
      <c r="A12" s="43"/>
      <c r="B12" s="43"/>
      <c r="C12" s="43"/>
      <c r="D12" s="43"/>
      <c r="E12" s="43"/>
      <c r="F12" s="43"/>
      <c r="G12" s="43"/>
      <c r="H12" s="43"/>
      <c r="I12" s="43"/>
      <c r="J12" s="43"/>
      <c r="K12" s="43"/>
      <c r="L12" s="43"/>
      <c r="M12" s="43"/>
      <c r="N12" s="43"/>
      <c r="O12" s="48"/>
      <c r="P12" s="48"/>
      <c r="Q12" s="49"/>
      <c r="R12" s="49"/>
      <c r="S12" s="51" t="s">
        <v>5</v>
      </c>
      <c r="T12" s="51"/>
      <c r="U12" s="51"/>
      <c r="V12" s="51"/>
      <c r="W12" s="51"/>
      <c r="X12" s="51"/>
      <c r="Y12" s="51"/>
      <c r="Z12" s="51"/>
      <c r="AA12" s="47"/>
    </row>
    <row r="13" spans="1:27">
      <c r="A13" s="43"/>
      <c r="B13" s="43"/>
      <c r="C13" s="43"/>
      <c r="D13" s="43"/>
      <c r="E13" s="43"/>
      <c r="F13" s="43"/>
      <c r="G13" s="43"/>
      <c r="H13" s="43"/>
      <c r="I13" s="43"/>
      <c r="J13" s="43"/>
      <c r="K13" s="43"/>
      <c r="L13" s="43"/>
      <c r="M13" s="43"/>
      <c r="N13" s="43"/>
      <c r="O13" s="48"/>
      <c r="P13" s="48"/>
      <c r="Q13" s="49"/>
      <c r="R13" s="49"/>
      <c r="S13" s="51"/>
      <c r="T13" s="51"/>
      <c r="U13" s="51"/>
      <c r="V13" s="51"/>
      <c r="W13" s="51"/>
      <c r="X13" s="51"/>
      <c r="Y13" s="51"/>
      <c r="Z13" s="51"/>
      <c r="AA13" s="47"/>
    </row>
    <row r="14" spans="1:27">
      <c r="A14" s="43"/>
      <c r="B14" s="43"/>
      <c r="C14" s="43"/>
      <c r="D14" s="43"/>
      <c r="E14" s="43"/>
      <c r="F14" s="43"/>
      <c r="G14" s="43"/>
      <c r="H14" s="43"/>
      <c r="I14" s="43"/>
      <c r="J14" s="43"/>
      <c r="K14" s="43"/>
      <c r="L14" s="43"/>
      <c r="M14" s="43"/>
      <c r="N14" s="43"/>
      <c r="O14" s="48"/>
      <c r="P14" s="48"/>
      <c r="Q14" s="49"/>
      <c r="R14" s="49"/>
      <c r="S14" s="47"/>
      <c r="T14" s="47"/>
      <c r="U14" s="47"/>
      <c r="V14" s="47"/>
      <c r="W14" s="47"/>
      <c r="X14" s="47"/>
      <c r="Y14" s="47"/>
      <c r="Z14" s="47"/>
      <c r="AA14" s="47"/>
    </row>
    <row r="15" spans="1:27">
      <c r="A15" s="43"/>
      <c r="B15" s="43"/>
      <c r="C15" s="43"/>
      <c r="D15" s="43"/>
      <c r="E15" s="43"/>
      <c r="F15" s="43"/>
      <c r="G15" s="43"/>
      <c r="H15" s="43"/>
      <c r="I15" s="43"/>
      <c r="J15" s="43"/>
      <c r="K15" s="43"/>
      <c r="L15" s="43"/>
      <c r="M15" s="43"/>
      <c r="N15" s="43"/>
      <c r="O15" s="48"/>
      <c r="P15" s="48"/>
      <c r="Q15" s="49"/>
      <c r="R15" s="49"/>
      <c r="AA15" s="47"/>
    </row>
    <row r="16" spans="1:27">
      <c r="A16" s="43"/>
      <c r="B16" s="43"/>
      <c r="C16" s="43"/>
      <c r="D16" s="43"/>
      <c r="E16" s="43"/>
      <c r="F16" s="43"/>
      <c r="G16" s="43"/>
      <c r="H16" s="43"/>
      <c r="I16" s="43"/>
      <c r="J16" s="43"/>
      <c r="K16" s="43"/>
      <c r="L16" s="43"/>
      <c r="M16" s="43"/>
      <c r="N16" s="43"/>
      <c r="O16" s="48"/>
      <c r="P16" s="48"/>
      <c r="Q16" s="49"/>
      <c r="R16" s="49"/>
      <c r="AA16" s="47"/>
    </row>
    <row r="17" spans="1:27">
      <c r="A17" s="43"/>
      <c r="B17" s="43"/>
      <c r="C17" s="43"/>
      <c r="D17" s="43"/>
      <c r="E17" s="43"/>
      <c r="F17" s="43"/>
      <c r="G17" s="43"/>
      <c r="H17" s="43"/>
      <c r="I17" s="43"/>
      <c r="J17" s="43"/>
      <c r="K17" s="43"/>
      <c r="L17" s="43"/>
      <c r="M17" s="43"/>
      <c r="N17" s="43"/>
      <c r="O17" s="48"/>
      <c r="P17" s="48"/>
      <c r="Q17" s="49"/>
      <c r="R17" s="49"/>
      <c r="AA17" s="47"/>
    </row>
    <row r="18" spans="1:27">
      <c r="A18" s="43"/>
      <c r="B18" s="43"/>
      <c r="C18" s="43"/>
      <c r="D18" s="43"/>
      <c r="E18" s="43"/>
      <c r="F18" s="43"/>
      <c r="G18" s="43"/>
      <c r="H18" s="43"/>
      <c r="I18" s="43"/>
      <c r="J18" s="43"/>
      <c r="K18" s="43"/>
      <c r="L18" s="43"/>
      <c r="M18" s="43"/>
      <c r="N18" s="43"/>
      <c r="O18" s="48"/>
      <c r="P18" s="48"/>
      <c r="Q18" s="49"/>
      <c r="R18" s="49"/>
      <c r="AA18" s="47"/>
    </row>
    <row r="19" ht="14.45" customHeight="1" spans="1:27">
      <c r="A19" s="44" t="s">
        <v>6</v>
      </c>
      <c r="B19" s="44"/>
      <c r="C19" s="44"/>
      <c r="D19" s="44"/>
      <c r="E19" s="44"/>
      <c r="F19" s="44"/>
      <c r="G19" s="44"/>
      <c r="H19" s="44"/>
      <c r="I19" s="44"/>
      <c r="J19" s="44"/>
      <c r="K19" s="44"/>
      <c r="L19" s="44"/>
      <c r="M19" s="44"/>
      <c r="N19" s="44"/>
      <c r="O19" s="44"/>
      <c r="P19" s="48"/>
      <c r="Q19" s="49"/>
      <c r="R19" s="49"/>
      <c r="S19" s="47"/>
      <c r="T19" s="47"/>
      <c r="U19" s="47"/>
      <c r="V19" s="47"/>
      <c r="W19" s="47"/>
      <c r="X19" s="47"/>
      <c r="Y19" s="47"/>
      <c r="Z19" s="47"/>
      <c r="AA19" s="47"/>
    </row>
    <row r="20" ht="14.45" customHeight="1" spans="1:27">
      <c r="A20" s="44"/>
      <c r="B20" s="44"/>
      <c r="C20" s="44"/>
      <c r="D20" s="44"/>
      <c r="E20" s="44"/>
      <c r="F20" s="44"/>
      <c r="G20" s="44"/>
      <c r="H20" s="44"/>
      <c r="I20" s="44"/>
      <c r="J20" s="44"/>
      <c r="K20" s="44"/>
      <c r="L20" s="44"/>
      <c r="M20" s="44"/>
      <c r="N20" s="44"/>
      <c r="O20" s="44"/>
      <c r="P20" s="48"/>
      <c r="Q20" s="49"/>
      <c r="R20" s="49"/>
      <c r="S20" s="47"/>
      <c r="T20" s="47"/>
      <c r="U20" s="47"/>
      <c r="V20" s="47"/>
      <c r="W20" s="47"/>
      <c r="X20" s="47"/>
      <c r="Y20" s="47"/>
      <c r="Z20" s="47"/>
      <c r="AA20" s="47"/>
    </row>
    <row r="21" ht="18.95" customHeight="1" spans="1:27">
      <c r="A21" s="44" t="s">
        <v>7</v>
      </c>
      <c r="B21" s="44"/>
      <c r="C21" s="44"/>
      <c r="D21" s="44"/>
      <c r="E21" s="44"/>
      <c r="F21" s="44"/>
      <c r="G21" s="44"/>
      <c r="H21" s="44"/>
      <c r="I21" s="44"/>
      <c r="J21" s="44"/>
      <c r="K21" s="44"/>
      <c r="L21" s="44"/>
      <c r="M21" s="44"/>
      <c r="N21" s="44"/>
      <c r="O21" s="44"/>
      <c r="P21" s="49"/>
      <c r="Q21" s="49"/>
      <c r="R21" s="49"/>
      <c r="S21" s="47"/>
      <c r="T21" s="47"/>
      <c r="U21" s="47"/>
      <c r="V21" s="47"/>
      <c r="W21" s="47"/>
      <c r="X21" s="47"/>
      <c r="Y21" s="47"/>
      <c r="Z21" s="47"/>
      <c r="AA21" s="47"/>
    </row>
    <row r="22" spans="1:27">
      <c r="A22" s="44"/>
      <c r="B22" s="44"/>
      <c r="C22" s="44"/>
      <c r="D22" s="44"/>
      <c r="E22" s="44"/>
      <c r="F22" s="44"/>
      <c r="G22" s="44"/>
      <c r="H22" s="44"/>
      <c r="I22" s="44"/>
      <c r="J22" s="44"/>
      <c r="K22" s="44"/>
      <c r="L22" s="44"/>
      <c r="M22" s="44"/>
      <c r="N22" s="44"/>
      <c r="O22" s="44"/>
      <c r="P22" s="49"/>
      <c r="Q22" s="49"/>
      <c r="R22" s="49"/>
      <c r="S22" s="47"/>
      <c r="T22" s="47"/>
      <c r="U22" s="47"/>
      <c r="V22" s="47"/>
      <c r="W22" s="47"/>
      <c r="X22" s="47"/>
      <c r="Y22" s="47"/>
      <c r="Z22" s="47"/>
      <c r="AA22" s="47"/>
    </row>
    <row r="23" ht="14.45" customHeight="1" spans="1:27">
      <c r="A23" s="44" t="s">
        <v>8</v>
      </c>
      <c r="B23" s="44"/>
      <c r="C23" s="44"/>
      <c r="D23" s="44"/>
      <c r="E23" s="44"/>
      <c r="F23" s="44"/>
      <c r="G23" s="44"/>
      <c r="H23" s="44"/>
      <c r="I23" s="44"/>
      <c r="J23" s="44"/>
      <c r="K23" s="44"/>
      <c r="L23" s="44"/>
      <c r="M23" s="44"/>
      <c r="N23" s="44"/>
      <c r="O23" s="44"/>
      <c r="P23" s="49"/>
      <c r="Q23" s="49"/>
      <c r="R23" s="49"/>
      <c r="S23" s="47"/>
      <c r="T23" s="47"/>
      <c r="U23" s="47"/>
      <c r="V23" s="47"/>
      <c r="W23" s="47"/>
      <c r="X23" s="47"/>
      <c r="Y23" s="47"/>
      <c r="Z23" s="47"/>
      <c r="AA23" s="47"/>
    </row>
    <row r="24" spans="1:27">
      <c r="A24" s="44"/>
      <c r="B24" s="44"/>
      <c r="C24" s="44"/>
      <c r="D24" s="44"/>
      <c r="E24" s="44"/>
      <c r="F24" s="44"/>
      <c r="G24" s="44"/>
      <c r="H24" s="44"/>
      <c r="I24" s="44"/>
      <c r="J24" s="44"/>
      <c r="K24" s="44"/>
      <c r="L24" s="44"/>
      <c r="M24" s="44"/>
      <c r="N24" s="44"/>
      <c r="O24" s="44"/>
      <c r="P24" s="49"/>
      <c r="Q24" s="49"/>
      <c r="R24" s="49"/>
      <c r="S24" s="47"/>
      <c r="T24" s="47"/>
      <c r="U24" s="47"/>
      <c r="V24" s="47"/>
      <c r="W24" s="47"/>
      <c r="X24" s="47"/>
      <c r="Y24" s="47"/>
      <c r="Z24" s="47"/>
      <c r="AA24" s="47"/>
    </row>
    <row r="25" ht="14.45" customHeight="1" spans="1:27">
      <c r="A25" s="44" t="s">
        <v>9</v>
      </c>
      <c r="B25" s="44"/>
      <c r="C25" s="44"/>
      <c r="D25" s="44"/>
      <c r="E25" s="44"/>
      <c r="F25" s="44"/>
      <c r="G25" s="44"/>
      <c r="H25" s="44"/>
      <c r="I25" s="44"/>
      <c r="J25" s="44"/>
      <c r="K25" s="44"/>
      <c r="L25" s="44"/>
      <c r="M25" s="44"/>
      <c r="N25" s="44"/>
      <c r="O25" s="44"/>
      <c r="P25" s="49"/>
      <c r="Q25" s="49"/>
      <c r="R25" s="49"/>
      <c r="S25" s="47"/>
      <c r="T25" s="47"/>
      <c r="U25" s="47"/>
      <c r="V25" s="47"/>
      <c r="W25" s="47"/>
      <c r="X25" s="47"/>
      <c r="Y25" s="47"/>
      <c r="Z25" s="47"/>
      <c r="AA25" s="47"/>
    </row>
    <row r="26" spans="1:27">
      <c r="A26" s="44"/>
      <c r="B26" s="44"/>
      <c r="C26" s="44"/>
      <c r="D26" s="44"/>
      <c r="E26" s="44"/>
      <c r="F26" s="44"/>
      <c r="G26" s="44"/>
      <c r="H26" s="44"/>
      <c r="I26" s="44"/>
      <c r="J26" s="44"/>
      <c r="K26" s="44"/>
      <c r="L26" s="44"/>
      <c r="M26" s="44"/>
      <c r="N26" s="44"/>
      <c r="O26" s="44"/>
      <c r="P26" s="49"/>
      <c r="Q26" s="49"/>
      <c r="R26" s="49"/>
      <c r="S26" s="47"/>
      <c r="T26" s="47"/>
      <c r="U26" s="47"/>
      <c r="V26" s="47"/>
      <c r="W26" s="47"/>
      <c r="X26" s="47"/>
      <c r="Y26" s="47"/>
      <c r="Z26" s="47"/>
      <c r="AA26" s="47"/>
    </row>
    <row r="27" ht="14.45" customHeight="1" spans="1:27">
      <c r="A27" s="44" t="s">
        <v>10</v>
      </c>
      <c r="B27" s="44"/>
      <c r="C27" s="44"/>
      <c r="D27" s="44"/>
      <c r="E27" s="44"/>
      <c r="F27" s="44"/>
      <c r="G27" s="44"/>
      <c r="H27" s="44"/>
      <c r="I27" s="44"/>
      <c r="J27" s="44"/>
      <c r="K27" s="44"/>
      <c r="L27" s="44"/>
      <c r="M27" s="44"/>
      <c r="N27" s="44"/>
      <c r="O27" s="44"/>
      <c r="S27" s="47"/>
      <c r="T27" s="47"/>
      <c r="U27" s="47"/>
      <c r="V27" s="47"/>
      <c r="W27" s="47"/>
      <c r="X27" s="47"/>
      <c r="Y27" s="47"/>
      <c r="Z27" s="47"/>
      <c r="AA27" s="47"/>
    </row>
    <row r="28" spans="1:27">
      <c r="A28" s="44"/>
      <c r="B28" s="44"/>
      <c r="C28" s="44"/>
      <c r="D28" s="44"/>
      <c r="E28" s="44"/>
      <c r="F28" s="44"/>
      <c r="G28" s="44"/>
      <c r="H28" s="44"/>
      <c r="I28" s="44"/>
      <c r="J28" s="44"/>
      <c r="K28" s="44"/>
      <c r="L28" s="44"/>
      <c r="M28" s="44"/>
      <c r="N28" s="44"/>
      <c r="O28" s="44"/>
      <c r="S28" s="47"/>
      <c r="T28" s="47"/>
      <c r="U28" s="47"/>
      <c r="V28" s="47"/>
      <c r="W28" s="47"/>
      <c r="X28" s="47"/>
      <c r="Y28" s="47"/>
      <c r="Z28" s="47"/>
      <c r="AA28" s="47"/>
    </row>
    <row r="29" ht="14.45" customHeight="1" spans="1:27">
      <c r="A29" s="44" t="s">
        <v>11</v>
      </c>
      <c r="B29" s="44"/>
      <c r="C29" s="44"/>
      <c r="D29" s="44"/>
      <c r="E29" s="44"/>
      <c r="F29" s="44"/>
      <c r="G29" s="44"/>
      <c r="H29" s="44"/>
      <c r="I29" s="44"/>
      <c r="J29" s="44"/>
      <c r="K29" s="44"/>
      <c r="L29" s="44"/>
      <c r="M29" s="44"/>
      <c r="N29" s="44"/>
      <c r="O29" s="44"/>
      <c r="S29" s="47"/>
      <c r="T29" s="47"/>
      <c r="U29" s="47"/>
      <c r="V29" s="47"/>
      <c r="W29" s="47"/>
      <c r="X29" s="47"/>
      <c r="Y29" s="47"/>
      <c r="Z29" s="47"/>
      <c r="AA29" s="47"/>
    </row>
    <row r="30" spans="1:27">
      <c r="A30" s="44"/>
      <c r="B30" s="44"/>
      <c r="C30" s="44"/>
      <c r="D30" s="44"/>
      <c r="E30" s="44"/>
      <c r="F30" s="44"/>
      <c r="G30" s="44"/>
      <c r="H30" s="44"/>
      <c r="I30" s="44"/>
      <c r="J30" s="44"/>
      <c r="K30" s="44"/>
      <c r="L30" s="44"/>
      <c r="M30" s="44"/>
      <c r="N30" s="44"/>
      <c r="O30" s="44"/>
      <c r="S30" s="47"/>
      <c r="T30" s="47"/>
      <c r="U30" s="47"/>
      <c r="V30" s="47"/>
      <c r="W30" s="47"/>
      <c r="X30" s="47"/>
      <c r="Y30" s="47"/>
      <c r="Z30" s="47"/>
      <c r="AA30" s="47"/>
    </row>
    <row r="31" ht="14.45" customHeight="1" spans="1:27">
      <c r="A31" s="44" t="s">
        <v>12</v>
      </c>
      <c r="B31" s="44"/>
      <c r="C31" s="44"/>
      <c r="D31" s="44"/>
      <c r="E31" s="44"/>
      <c r="F31" s="44"/>
      <c r="G31" s="44"/>
      <c r="H31" s="44"/>
      <c r="I31" s="44"/>
      <c r="J31" s="44"/>
      <c r="K31" s="44"/>
      <c r="L31" s="44"/>
      <c r="M31" s="44"/>
      <c r="N31" s="44"/>
      <c r="O31" s="44"/>
      <c r="S31" s="47"/>
      <c r="T31" s="47"/>
      <c r="U31" s="47"/>
      <c r="V31" s="47"/>
      <c r="W31" s="47"/>
      <c r="X31" s="47"/>
      <c r="Y31" s="47"/>
      <c r="Z31" s="47"/>
      <c r="AA31" s="47"/>
    </row>
    <row r="32" spans="1:27">
      <c r="A32" s="44"/>
      <c r="B32" s="44"/>
      <c r="C32" s="44"/>
      <c r="D32" s="44"/>
      <c r="E32" s="44"/>
      <c r="F32" s="44"/>
      <c r="G32" s="44"/>
      <c r="H32" s="44"/>
      <c r="I32" s="44"/>
      <c r="J32" s="44"/>
      <c r="K32" s="44"/>
      <c r="L32" s="44"/>
      <c r="M32" s="44"/>
      <c r="N32" s="44"/>
      <c r="O32" s="44"/>
      <c r="S32" s="47"/>
      <c r="T32" s="47"/>
      <c r="U32" s="47"/>
      <c r="V32" s="47"/>
      <c r="W32" s="47"/>
      <c r="X32" s="47"/>
      <c r="Y32" s="47"/>
      <c r="Z32" s="47"/>
      <c r="AA32" s="47"/>
    </row>
    <row r="33" ht="14.45" customHeight="1" spans="1:27">
      <c r="A33" s="44" t="s">
        <v>13</v>
      </c>
      <c r="B33" s="44"/>
      <c r="C33" s="44"/>
      <c r="D33" s="44"/>
      <c r="E33" s="44"/>
      <c r="F33" s="44"/>
      <c r="G33" s="44"/>
      <c r="H33" s="44"/>
      <c r="I33" s="44"/>
      <c r="J33" s="44"/>
      <c r="K33" s="44"/>
      <c r="L33" s="44"/>
      <c r="M33" s="44"/>
      <c r="N33" s="44"/>
      <c r="O33" s="44"/>
      <c r="S33" s="47"/>
      <c r="T33" s="47"/>
      <c r="U33" s="47"/>
      <c r="V33" s="47"/>
      <c r="W33" s="47"/>
      <c r="X33" s="47"/>
      <c r="Y33" s="47"/>
      <c r="Z33" s="47"/>
      <c r="AA33" s="47"/>
    </row>
    <row r="34" spans="1:27">
      <c r="A34" s="44"/>
      <c r="B34" s="44"/>
      <c r="C34" s="44"/>
      <c r="D34" s="44"/>
      <c r="E34" s="44"/>
      <c r="F34" s="44"/>
      <c r="G34" s="44"/>
      <c r="H34" s="44"/>
      <c r="I34" s="44"/>
      <c r="J34" s="44"/>
      <c r="K34" s="44"/>
      <c r="L34" s="44"/>
      <c r="M34" s="44"/>
      <c r="N34" s="44"/>
      <c r="O34" s="44"/>
      <c r="S34" s="47"/>
      <c r="T34" s="47"/>
      <c r="U34" s="47"/>
      <c r="V34" s="47"/>
      <c r="W34" s="47"/>
      <c r="X34" s="47"/>
      <c r="Y34" s="47"/>
      <c r="Z34" s="47"/>
      <c r="AA34" s="47"/>
    </row>
    <row r="35" spans="19:27">
      <c r="S35" s="47"/>
      <c r="T35" s="47"/>
      <c r="U35" s="47"/>
      <c r="V35" s="47"/>
      <c r="W35" s="47"/>
      <c r="X35" s="47"/>
      <c r="Y35" s="47"/>
      <c r="Z35" s="47"/>
      <c r="AA35" s="47"/>
    </row>
    <row r="36" spans="1:27">
      <c r="A36" s="45" t="s">
        <v>14</v>
      </c>
      <c r="B36" s="45"/>
      <c r="C36" s="45"/>
      <c r="D36" s="45"/>
      <c r="E36" s="45"/>
      <c r="F36" s="45"/>
      <c r="G36" s="45"/>
      <c r="H36" s="45"/>
      <c r="I36" s="45"/>
      <c r="J36" s="45"/>
      <c r="K36" s="45"/>
      <c r="L36" s="45"/>
      <c r="M36" s="45"/>
      <c r="N36" s="45"/>
      <c r="O36" s="45"/>
      <c r="S36" s="47"/>
      <c r="T36" s="47"/>
      <c r="U36" s="47"/>
      <c r="V36" s="47"/>
      <c r="W36" s="47"/>
      <c r="X36" s="47"/>
      <c r="Y36" s="47"/>
      <c r="Z36" s="47"/>
      <c r="AA36" s="47"/>
    </row>
    <row r="38" spans="1:22">
      <c r="A38" s="46" t="s">
        <v>15</v>
      </c>
      <c r="B38" s="46"/>
      <c r="C38" s="46"/>
      <c r="D38" s="46"/>
      <c r="E38" s="46"/>
      <c r="F38" s="46"/>
      <c r="G38" s="46"/>
      <c r="H38" s="46"/>
      <c r="I38" s="50"/>
      <c r="J38" s="50"/>
      <c r="K38" s="50"/>
      <c r="L38" s="50"/>
      <c r="M38" s="50"/>
      <c r="N38" s="50"/>
      <c r="O38" s="50"/>
      <c r="P38" s="50"/>
      <c r="Q38" s="50"/>
      <c r="R38" s="50"/>
      <c r="S38" s="50"/>
      <c r="T38" s="50"/>
      <c r="U38" s="50"/>
      <c r="V38" s="50"/>
    </row>
    <row r="39" spans="1:8">
      <c r="A39" s="47"/>
      <c r="B39" s="47"/>
      <c r="C39" s="47"/>
      <c r="D39" s="47"/>
      <c r="E39" s="47"/>
      <c r="F39" s="47"/>
      <c r="G39" s="47"/>
      <c r="H39" s="47"/>
    </row>
    <row r="40" spans="1:8">
      <c r="A40" s="47"/>
      <c r="B40" s="47"/>
      <c r="C40" s="47"/>
      <c r="D40" s="47"/>
      <c r="E40" s="47"/>
      <c r="F40" s="47"/>
      <c r="G40" s="47"/>
      <c r="H40" s="47"/>
    </row>
    <row r="41" spans="1:8">
      <c r="A41" s="47"/>
      <c r="B41" s="47"/>
      <c r="C41" s="47"/>
      <c r="D41" s="47"/>
      <c r="E41" s="47"/>
      <c r="F41" s="47"/>
      <c r="G41" s="47"/>
      <c r="H41" s="47"/>
    </row>
  </sheetData>
  <mergeCells count="15">
    <mergeCell ref="A36:O36"/>
    <mergeCell ref="S6:Z7"/>
    <mergeCell ref="S8:Z9"/>
    <mergeCell ref="S10:Z11"/>
    <mergeCell ref="S12:Z13"/>
    <mergeCell ref="S4:Z5"/>
    <mergeCell ref="A33:O34"/>
    <mergeCell ref="A19:O20"/>
    <mergeCell ref="A21:O22"/>
    <mergeCell ref="A2:N18"/>
    <mergeCell ref="A23:O24"/>
    <mergeCell ref="A25:O26"/>
    <mergeCell ref="A27:O28"/>
    <mergeCell ref="A29:O30"/>
    <mergeCell ref="A31:O3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sheetPr>
  <dimension ref="A1:Q78"/>
  <sheetViews>
    <sheetView topLeftCell="A10" workbookViewId="0">
      <selection activeCell="B45" sqref="B45"/>
    </sheetView>
  </sheetViews>
  <sheetFormatPr defaultColWidth="8.85833333333333" defaultRowHeight="14.25"/>
  <cols>
    <col min="1" max="1" width="12.2833333333333" customWidth="1"/>
    <col min="2" max="2" width="66.7083333333333" customWidth="1"/>
    <col min="3" max="3" width="13.1416666666667" customWidth="1"/>
    <col min="4" max="4" width="10.8583333333333" customWidth="1"/>
    <col min="5" max="5" width="13.1416666666667" customWidth="1"/>
    <col min="6" max="6" width="11.8583333333333" customWidth="1"/>
    <col min="7" max="7" width="12.8583333333333" customWidth="1"/>
    <col min="8" max="8" width="8.28333333333333" customWidth="1"/>
    <col min="9" max="9" width="13.1416666666667" customWidth="1"/>
    <col min="10" max="10" width="7.70833333333333" customWidth="1"/>
    <col min="11" max="11" width="13" customWidth="1"/>
    <col min="12" max="12" width="7.85833333333333" customWidth="1"/>
    <col min="13" max="13" width="13.1416666666667" customWidth="1"/>
    <col min="14" max="14" width="8.28333333333333" customWidth="1"/>
    <col min="15" max="15" width="12.7083333333333" customWidth="1"/>
  </cols>
  <sheetData>
    <row r="1" spans="1:16">
      <c r="A1" s="20" t="s">
        <v>16</v>
      </c>
      <c r="B1" s="20"/>
      <c r="C1" s="20"/>
      <c r="D1" s="20"/>
      <c r="E1" s="20"/>
      <c r="F1" s="20"/>
      <c r="G1" s="20"/>
      <c r="H1" s="20"/>
      <c r="I1" s="20"/>
      <c r="J1" s="20"/>
      <c r="K1" s="20"/>
      <c r="L1" s="20"/>
      <c r="M1" s="20"/>
      <c r="N1" s="20"/>
      <c r="O1" s="20"/>
      <c r="P1" s="20"/>
    </row>
    <row r="2" spans="1:2">
      <c r="A2" s="21"/>
      <c r="B2" s="21"/>
    </row>
    <row r="3" spans="1:13">
      <c r="A3" s="21"/>
      <c r="B3" s="21"/>
      <c r="D3" s="22" t="s">
        <v>17</v>
      </c>
      <c r="E3" s="22"/>
      <c r="F3" s="22"/>
      <c r="M3" t="s">
        <v>18</v>
      </c>
    </row>
    <row r="4" spans="4:6">
      <c r="D4" s="23"/>
      <c r="E4" s="24" t="s">
        <v>19</v>
      </c>
      <c r="F4" s="24" t="s">
        <v>20</v>
      </c>
    </row>
    <row r="5" spans="4:6">
      <c r="D5" s="24" t="s">
        <v>21</v>
      </c>
      <c r="E5" s="23">
        <v>45</v>
      </c>
      <c r="F5" s="23">
        <v>46</v>
      </c>
    </row>
    <row r="6" spans="1:17">
      <c r="A6" s="25"/>
      <c r="B6" s="25"/>
      <c r="C6" s="25"/>
      <c r="D6" s="24" t="s">
        <v>22</v>
      </c>
      <c r="E6" s="23">
        <v>30</v>
      </c>
      <c r="F6" s="23">
        <v>33</v>
      </c>
      <c r="G6" s="25"/>
      <c r="H6" s="25"/>
      <c r="I6" s="25"/>
      <c r="M6" s="25"/>
      <c r="N6" s="25"/>
      <c r="O6" s="25"/>
      <c r="P6" s="25"/>
      <c r="Q6" s="25"/>
    </row>
    <row r="7" spans="1:17">
      <c r="A7" s="25"/>
      <c r="B7" s="25"/>
      <c r="C7" s="25"/>
      <c r="D7" s="25"/>
      <c r="E7" s="25"/>
      <c r="F7" s="25"/>
      <c r="G7" s="25"/>
      <c r="H7" s="25"/>
      <c r="I7" s="25"/>
      <c r="M7" s="25"/>
      <c r="N7" s="25"/>
      <c r="O7" s="25"/>
      <c r="P7" s="25"/>
      <c r="Q7" s="25"/>
    </row>
    <row r="8" spans="1:17">
      <c r="A8" s="25"/>
      <c r="B8" s="25"/>
      <c r="C8" s="25"/>
      <c r="D8" s="25"/>
      <c r="E8" s="25"/>
      <c r="F8" s="25"/>
      <c r="G8" s="25"/>
      <c r="H8" s="25"/>
      <c r="I8" s="25"/>
      <c r="J8" s="41"/>
      <c r="K8" s="42"/>
      <c r="L8" s="42"/>
      <c r="M8" s="25"/>
      <c r="N8" s="25"/>
      <c r="O8" s="25"/>
      <c r="P8" s="25"/>
      <c r="Q8" s="25"/>
    </row>
    <row r="9" spans="1:17">
      <c r="A9" s="25"/>
      <c r="B9" s="25"/>
      <c r="C9" s="25"/>
      <c r="D9" s="25"/>
      <c r="E9" s="25"/>
      <c r="F9" s="25"/>
      <c r="G9" s="25"/>
      <c r="H9" s="25"/>
      <c r="I9" s="25"/>
      <c r="J9" s="41"/>
      <c r="K9" s="42"/>
      <c r="L9" s="42"/>
      <c r="M9" s="25"/>
      <c r="N9" s="25"/>
      <c r="O9" s="25"/>
      <c r="P9" s="25"/>
      <c r="Q9" s="25"/>
    </row>
    <row r="10" ht="14.45" customHeight="1" spans="1:17">
      <c r="A10" s="26" t="s">
        <v>23</v>
      </c>
      <c r="B10" s="26"/>
      <c r="C10" s="26"/>
      <c r="D10" s="26"/>
      <c r="E10" s="26"/>
      <c r="F10" s="26"/>
      <c r="G10" s="26"/>
      <c r="H10" s="26"/>
      <c r="I10" s="26"/>
      <c r="J10" s="26"/>
      <c r="K10" s="26"/>
      <c r="L10" s="26"/>
      <c r="M10" s="26"/>
      <c r="N10" s="26"/>
      <c r="O10" s="26"/>
      <c r="P10" s="26"/>
      <c r="Q10" s="26"/>
    </row>
    <row r="11" ht="14.45" customHeight="1" spans="1:17">
      <c r="A11" s="26"/>
      <c r="B11" s="26"/>
      <c r="C11" s="26"/>
      <c r="D11" s="26"/>
      <c r="E11" s="26"/>
      <c r="F11" s="26"/>
      <c r="G11" s="26"/>
      <c r="H11" s="26"/>
      <c r="I11" s="26"/>
      <c r="J11" s="26"/>
      <c r="K11" s="26"/>
      <c r="L11" s="26"/>
      <c r="M11" s="26"/>
      <c r="N11" s="26"/>
      <c r="O11" s="26"/>
      <c r="P11" s="26"/>
      <c r="Q11" s="26"/>
    </row>
    <row r="12" ht="14.45" customHeight="1" spans="1:17">
      <c r="A12" s="26"/>
      <c r="B12" s="26"/>
      <c r="C12" s="26"/>
      <c r="D12" s="26"/>
      <c r="E12" s="26"/>
      <c r="F12" s="26"/>
      <c r="G12" s="26"/>
      <c r="H12" s="26"/>
      <c r="I12" s="26"/>
      <c r="J12" s="26"/>
      <c r="K12" s="26"/>
      <c r="L12" s="26"/>
      <c r="M12" s="26"/>
      <c r="N12" s="26"/>
      <c r="O12" s="26"/>
      <c r="P12" s="26"/>
      <c r="Q12" s="26"/>
    </row>
    <row r="13" ht="15" spans="1:17">
      <c r="A13" s="25"/>
      <c r="B13" s="25"/>
      <c r="C13" s="27" t="s">
        <v>24</v>
      </c>
      <c r="D13" s="27"/>
      <c r="E13" s="27"/>
      <c r="F13" s="27"/>
      <c r="G13" s="27"/>
      <c r="H13" s="27"/>
      <c r="I13" s="27"/>
      <c r="J13" s="27"/>
      <c r="K13" s="27"/>
      <c r="L13" s="27"/>
      <c r="M13" s="27"/>
      <c r="N13" s="27"/>
      <c r="O13" s="27"/>
      <c r="P13" s="27"/>
      <c r="Q13" s="25"/>
    </row>
    <row r="14" ht="15" spans="1:17">
      <c r="A14" s="28" t="s">
        <v>25</v>
      </c>
      <c r="B14" s="28" t="s">
        <v>26</v>
      </c>
      <c r="C14" s="29" t="str">
        <f>'Scn1 4GHz ATG DL(A) TN DL(V)'!B32</f>
        <v>Ericsson</v>
      </c>
      <c r="D14" s="30"/>
      <c r="E14" s="29" t="str">
        <f>'Scn1 4GHz ATG DL(A) TN DL(V)'!C32</f>
        <v>ZTE</v>
      </c>
      <c r="F14" s="30"/>
      <c r="G14" s="29" t="str">
        <f>'Scn1 4GHz ATG DL(A) TN DL(V)'!D32</f>
        <v>Company 3</v>
      </c>
      <c r="H14" s="30"/>
      <c r="I14" s="29" t="str">
        <f>'Scn1 4GHz ATG DL(A) TN DL(V)'!E32</f>
        <v>Company 4</v>
      </c>
      <c r="J14" s="30"/>
      <c r="K14" s="29" t="str">
        <f>'Scn1 4GHz ATG DL(A) TN DL(V)'!F32</f>
        <v>Company 5</v>
      </c>
      <c r="L14" s="30"/>
      <c r="M14" s="29" t="str">
        <f>'Scn1 4GHz ATG DL(A) TN DL(V)'!G32</f>
        <v>Company 6</v>
      </c>
      <c r="N14" s="30"/>
      <c r="O14" s="29" t="str">
        <f>'Scn1 4GHz ATG DL(A) TN DL(V)'!H32</f>
        <v>Company 7</v>
      </c>
      <c r="P14" s="30"/>
      <c r="Q14" s="25"/>
    </row>
    <row r="15" spans="1:17">
      <c r="A15" s="31"/>
      <c r="B15" s="31"/>
      <c r="C15" s="32" t="s">
        <v>27</v>
      </c>
      <c r="D15" s="33" t="s">
        <v>28</v>
      </c>
      <c r="E15" s="32" t="s">
        <v>27</v>
      </c>
      <c r="F15" s="33" t="s">
        <v>28</v>
      </c>
      <c r="G15" s="32" t="s">
        <v>27</v>
      </c>
      <c r="H15" s="33" t="s">
        <v>28</v>
      </c>
      <c r="I15" s="32" t="s">
        <v>27</v>
      </c>
      <c r="J15" s="33" t="s">
        <v>28</v>
      </c>
      <c r="K15" s="32" t="s">
        <v>27</v>
      </c>
      <c r="L15" s="33" t="s">
        <v>28</v>
      </c>
      <c r="M15" s="32" t="s">
        <v>27</v>
      </c>
      <c r="N15" s="33" t="s">
        <v>28</v>
      </c>
      <c r="O15" s="32" t="s">
        <v>27</v>
      </c>
      <c r="P15" s="33" t="s">
        <v>28</v>
      </c>
      <c r="Q15" s="25"/>
    </row>
    <row r="16" ht="18" customHeight="1" spans="1:17">
      <c r="A16" s="34">
        <v>1</v>
      </c>
      <c r="B16" s="35" t="s">
        <v>29</v>
      </c>
      <c r="C16" s="35">
        <f>'Scn1 4GHz ATG DL(A) TN DL(V)'!B43</f>
        <v>0.102177519428437</v>
      </c>
      <c r="D16" s="36" t="s">
        <v>30</v>
      </c>
      <c r="E16" s="35">
        <f>'Scn1 4GHz ATG DL(A) TN DL(V)'!C43</f>
        <v>0.0831742510015721</v>
      </c>
      <c r="F16" s="36" t="s">
        <v>30</v>
      </c>
      <c r="G16" s="35">
        <f>'Scn1 4GHz ATG DL(A) TN DL(V)'!D43</f>
        <v>0</v>
      </c>
      <c r="H16" s="36" t="s">
        <v>30</v>
      </c>
      <c r="I16" s="35">
        <f>'Scn1 4GHz ATG DL(A) TN DL(V)'!E43</f>
        <v>0</v>
      </c>
      <c r="J16" s="36" t="s">
        <v>30</v>
      </c>
      <c r="K16" s="35">
        <f>'Scn1 4GHz ATG DL(A) TN DL(V)'!F43</f>
        <v>0</v>
      </c>
      <c r="L16" s="36" t="s">
        <v>30</v>
      </c>
      <c r="M16" s="35">
        <f>'Scn1 4GHz ATG DL(A) TN DL(V)'!G43</f>
        <v>0</v>
      </c>
      <c r="N16" s="36" t="s">
        <v>30</v>
      </c>
      <c r="O16" s="35">
        <f>'Scn1 4GHz ATG DL(A) TN DL(V)'!H43</f>
        <v>0</v>
      </c>
      <c r="P16" s="35" t="s">
        <v>30</v>
      </c>
      <c r="Q16" s="25"/>
    </row>
    <row r="17" spans="1:17">
      <c r="A17" s="37"/>
      <c r="B17" s="36" t="s">
        <v>31</v>
      </c>
      <c r="C17" s="35">
        <f>'Scn1 4GHz ATG DL(A) TN DL(V)'!Q43</f>
        <v>0.0105931462697884</v>
      </c>
      <c r="D17" s="36" t="s">
        <v>30</v>
      </c>
      <c r="E17" s="35">
        <f>'Scn1 4GHz ATG DL(A) TN DL(V)'!R43</f>
        <v>0.0130564690848267</v>
      </c>
      <c r="F17" s="36" t="s">
        <v>30</v>
      </c>
      <c r="G17" s="35">
        <f>'Scn1 4GHz ATG DL(A) TN DL(V)'!S43</f>
        <v>0</v>
      </c>
      <c r="H17" s="36" t="s">
        <v>30</v>
      </c>
      <c r="I17" s="35">
        <f>'Scn1 4GHz ATG DL(A) TN DL(V)'!T43</f>
        <v>0</v>
      </c>
      <c r="J17" s="35" t="s">
        <v>30</v>
      </c>
      <c r="K17" s="35">
        <f>'Scn1 4GHz ATG DL(A) TN DL(V)'!U43</f>
        <v>0</v>
      </c>
      <c r="L17" s="35" t="s">
        <v>30</v>
      </c>
      <c r="M17" s="35">
        <f>'Scn1 4GHz ATG DL(A) TN DL(V)'!V43</f>
        <v>0</v>
      </c>
      <c r="N17" s="35" t="s">
        <v>30</v>
      </c>
      <c r="O17" s="35">
        <f>'Scn1 4GHz ATG DL(A) TN DL(V)'!W43</f>
        <v>0</v>
      </c>
      <c r="P17" s="36" t="s">
        <v>30</v>
      </c>
      <c r="Q17" s="25"/>
    </row>
    <row r="18" spans="1:17">
      <c r="A18" s="37"/>
      <c r="B18" s="36" t="s">
        <v>32</v>
      </c>
      <c r="C18" s="35">
        <f>'Scn1 4GHz ATG DL(A) TN DL(V)'!AG43</f>
        <v>2.46594358428697</v>
      </c>
      <c r="D18" s="36" t="s">
        <v>30</v>
      </c>
      <c r="E18" s="35">
        <f>'Scn1 4GHz ATG DL(A) TN DL(V)'!AH43</f>
        <v>2.38832467585551</v>
      </c>
      <c r="F18" s="36" t="s">
        <v>30</v>
      </c>
      <c r="G18" s="35">
        <f>'Scn1 4GHz ATG DL(A) TN DL(V)'!AI43</f>
        <v>0</v>
      </c>
      <c r="H18" s="36" t="s">
        <v>30</v>
      </c>
      <c r="I18" s="35">
        <f>'Scn1 4GHz ATG DL(A) TN DL(V)'!AJ43</f>
        <v>0</v>
      </c>
      <c r="J18" s="36" t="s">
        <v>30</v>
      </c>
      <c r="K18" s="35">
        <f>'Scn1 4GHz ATG DL(A) TN DL(V)'!AK43</f>
        <v>0</v>
      </c>
      <c r="L18" s="36" t="s">
        <v>30</v>
      </c>
      <c r="M18" s="35">
        <f>'Scn1 4GHz ATG DL(A) TN DL(V)'!AL43</f>
        <v>0</v>
      </c>
      <c r="N18" s="36" t="s">
        <v>30</v>
      </c>
      <c r="O18" s="35">
        <f>'Scn1 4GHz ATG DL(A) TN DL(V)'!AM43</f>
        <v>0</v>
      </c>
      <c r="P18" s="36" t="s">
        <v>30</v>
      </c>
      <c r="Q18" s="25"/>
    </row>
    <row r="19" spans="1:17">
      <c r="A19" s="38"/>
      <c r="B19" s="36" t="s">
        <v>33</v>
      </c>
      <c r="C19" s="35">
        <f>'Scn1 4GHz ATG DL(A) TN DL(V)'!AV43</f>
        <v>0.268137821308567</v>
      </c>
      <c r="D19" s="36" t="s">
        <v>30</v>
      </c>
      <c r="E19" s="35">
        <f>'Scn1 4GHz ATG DL(A) TN DL(V)'!AW43</f>
        <v>0.175237492909885</v>
      </c>
      <c r="F19" s="36" t="s">
        <v>30</v>
      </c>
      <c r="G19" s="35">
        <f>'Scn1 4GHz ATG DL(A) TN DL(V)'!AX43</f>
        <v>0</v>
      </c>
      <c r="H19" s="36" t="s">
        <v>30</v>
      </c>
      <c r="I19" s="35">
        <f>'Scn1 4GHz ATG DL(A) TN DL(V)'!AY43</f>
        <v>0</v>
      </c>
      <c r="J19" s="36" t="s">
        <v>30</v>
      </c>
      <c r="K19" s="35">
        <f>'Scn1 4GHz ATG DL(A) TN DL(V)'!AZ43</f>
        <v>0</v>
      </c>
      <c r="L19" s="36" t="s">
        <v>30</v>
      </c>
      <c r="M19" s="35">
        <f>'Scn1 4GHz ATG DL(A) TN DL(V)'!BA43</f>
        <v>0</v>
      </c>
      <c r="N19" s="36" t="s">
        <v>30</v>
      </c>
      <c r="O19" s="35">
        <f>'Scn1 4GHz ATG DL(A) TN DL(V)'!BB43</f>
        <v>0</v>
      </c>
      <c r="P19" s="36" t="s">
        <v>30</v>
      </c>
      <c r="Q19" s="25"/>
    </row>
    <row r="20" ht="14.45" customHeight="1" spans="1:17">
      <c r="A20" s="34">
        <v>2</v>
      </c>
      <c r="B20" s="35" t="s">
        <v>29</v>
      </c>
      <c r="C20" s="35">
        <f>'Scn2 4GHz ATG UL(A) TN UL(V)'!B43</f>
        <v>1.5263180719316e-7</v>
      </c>
      <c r="D20" s="35">
        <f>'Scn2 4GHz ATG UL(A) TN UL(V)'!B104</f>
        <v>1.5263180719316e-7</v>
      </c>
      <c r="E20" s="35">
        <f>'Scn2 4GHz ATG UL(A) TN UL(V)'!C43</f>
        <v>1.62986169005563e-7</v>
      </c>
      <c r="F20" s="35">
        <f>'Scn2 4GHz ATG UL(A) TN UL(V)'!C104</f>
        <v>0</v>
      </c>
      <c r="G20" s="35">
        <f>'Scn2 4GHz ATG UL(A) TN UL(V)'!D43</f>
        <v>0</v>
      </c>
      <c r="H20" s="35">
        <f>'Scn2 4GHz ATG UL(A) TN UL(V)'!D104</f>
        <v>0</v>
      </c>
      <c r="I20" s="35">
        <f>'Scn2 4GHz ATG UL(A) TN UL(V)'!E43</f>
        <v>0</v>
      </c>
      <c r="J20" s="35">
        <f>'Scn2 4GHz ATG UL(A) TN UL(V)'!E104</f>
        <v>0</v>
      </c>
      <c r="K20" s="35">
        <f>'Scn2 4GHz ATG UL(A) TN UL(V)'!F43</f>
        <v>0</v>
      </c>
      <c r="L20" s="35">
        <f>'Scn2 4GHz ATG UL(A) TN UL(V)'!F104</f>
        <v>0</v>
      </c>
      <c r="M20" s="35">
        <f>'Scn2 4GHz ATG UL(A) TN UL(V)'!G43</f>
        <v>0</v>
      </c>
      <c r="N20" s="35">
        <f>'Scn2 4GHz ATG UL(A) TN UL(V)'!G104</f>
        <v>0</v>
      </c>
      <c r="O20" s="35">
        <f>'Scn2 4GHz ATG UL(A) TN UL(V)'!H43</f>
        <v>0</v>
      </c>
      <c r="P20" s="35">
        <f>'Scn2 4GHz ATG UL(A) TN UL(V)'!H104</f>
        <v>0</v>
      </c>
      <c r="Q20" s="25"/>
    </row>
    <row r="21" spans="1:17">
      <c r="A21" s="37"/>
      <c r="B21" s="36" t="s">
        <v>31</v>
      </c>
      <c r="C21" s="35">
        <f>'Scn2 4GHz ATG UL(A) TN UL(V)'!Q43</f>
        <v>0.000364920164608318</v>
      </c>
      <c r="D21" s="35">
        <f>'Scn2 4GHz ATG UL(A) TN UL(V)'!Q104</f>
        <v>0.000364920164608318</v>
      </c>
      <c r="E21" s="35">
        <f>'Scn2 4GHz ATG UL(A) TN UL(V)'!R43</f>
        <v>4.81128056506464e-5</v>
      </c>
      <c r="F21" s="35">
        <f>'Scn2 4GHz ATG UL(A) TN UL(V)'!R104</f>
        <v>0</v>
      </c>
      <c r="G21" s="35">
        <f>'Scn2 4GHz ATG UL(A) TN UL(V)'!S43</f>
        <v>0</v>
      </c>
      <c r="H21" s="35">
        <f>'Scn2 4GHz ATG UL(A) TN UL(V)'!S104</f>
        <v>0</v>
      </c>
      <c r="I21" s="35">
        <f>'Scn2 4GHz ATG UL(A) TN UL(V)'!T43</f>
        <v>0</v>
      </c>
      <c r="J21" s="35">
        <f>'Scn2 4GHz ATG UL(A) TN UL(V)'!T104</f>
        <v>0</v>
      </c>
      <c r="K21" s="35">
        <f>'Scn2 4GHz ATG UL(A) TN UL(V)'!U43</f>
        <v>0</v>
      </c>
      <c r="L21" s="35">
        <f>'Scn2 4GHz ATG UL(A) TN UL(V)'!U104</f>
        <v>0</v>
      </c>
      <c r="M21" s="35">
        <f>'Scn2 4GHz ATG UL(A) TN UL(V)'!V43</f>
        <v>0</v>
      </c>
      <c r="N21" s="35">
        <f>'Scn2 4GHz ATG UL(A) TN UL(V)'!V104</f>
        <v>0</v>
      </c>
      <c r="O21" s="35">
        <f>'Scn2 4GHz ATG UL(A) TN UL(V)'!W43</f>
        <v>0</v>
      </c>
      <c r="P21" s="35">
        <f>'Scn2 4GHz ATG UL(A) TN UL(V)'!W104</f>
        <v>0</v>
      </c>
      <c r="Q21" s="25"/>
    </row>
    <row r="22" spans="1:17">
      <c r="A22" s="37"/>
      <c r="B22" s="36" t="s">
        <v>32</v>
      </c>
      <c r="C22" s="35">
        <f>'Scn2 4GHz ATG UL(A) TN UL(V)'!AG43</f>
        <v>0.0475186310811448</v>
      </c>
      <c r="D22" s="35">
        <f>'Scn2 4GHz ATG UL(A) TN UL(V)'!AG104</f>
        <v>0.0475186310811448</v>
      </c>
      <c r="E22" s="35">
        <f>'Scn2 4GHz ATG UL(A) TN UL(V)'!AH43</f>
        <v>0</v>
      </c>
      <c r="F22" s="35">
        <f>'Scn2 4GHz ATG UL(A) TN UL(V)'!AH104</f>
        <v>0</v>
      </c>
      <c r="G22" s="35">
        <f>'Scn2 4GHz ATG UL(A) TN UL(V)'!AI43</f>
        <v>0</v>
      </c>
      <c r="H22" s="35">
        <f>'Scn2 4GHz ATG UL(A) TN UL(V)'!AI104</f>
        <v>0</v>
      </c>
      <c r="I22" s="35">
        <f>'Scn2 4GHz ATG UL(A) TN UL(V)'!AJ43</f>
        <v>0</v>
      </c>
      <c r="J22" s="35">
        <f>'Scn2 4GHz ATG UL(A) TN UL(V)'!AJ104</f>
        <v>0</v>
      </c>
      <c r="K22" s="35">
        <f>'Scn2 4GHz ATG UL(A) TN UL(V)'!AK43</f>
        <v>0</v>
      </c>
      <c r="L22" s="35">
        <f>'Scn2 4GHz ATG UL(A) TN UL(V)'!AK104</f>
        <v>0</v>
      </c>
      <c r="M22" s="35">
        <f>'Scn2 4GHz ATG UL(A) TN UL(V)'!AL43</f>
        <v>0</v>
      </c>
      <c r="N22" s="35">
        <f>'Scn2 4GHz ATG UL(A) TN UL(V)'!AL104</f>
        <v>0</v>
      </c>
      <c r="O22" s="35">
        <f>'Scn2 4GHz ATG UL(A) TN UL(V)'!AM43</f>
        <v>0</v>
      </c>
      <c r="P22" s="35">
        <f>'Scn2 4GHz ATG UL(A) TN UL(V)'!AM104</f>
        <v>0</v>
      </c>
      <c r="Q22" s="25"/>
    </row>
    <row r="23" spans="1:17">
      <c r="A23" s="38"/>
      <c r="B23" s="36" t="s">
        <v>33</v>
      </c>
      <c r="C23" s="35">
        <f>'Scn2 4GHz ATG UL(A) TN UL(V)'!AV43</f>
        <v>0.00473400839651195</v>
      </c>
      <c r="D23" s="35">
        <f>'Scn2 4GHz ATG UL(A) TN UL(V)'!AV104</f>
        <v>0.00473400839651195</v>
      </c>
      <c r="E23" s="35">
        <f>'Scn2 4GHz ATG UL(A) TN UL(V)'!AW43</f>
        <v>0</v>
      </c>
      <c r="F23" s="35">
        <f>'Scn2 4GHz ATG UL(A) TN UL(V)'!AW104</f>
        <v>0</v>
      </c>
      <c r="G23" s="35">
        <f>'Scn2 4GHz ATG UL(A) TN UL(V)'!AX43</f>
        <v>0</v>
      </c>
      <c r="H23" s="35">
        <f>'Scn2 4GHz ATG UL(A) TN UL(V)'!AX104</f>
        <v>0</v>
      </c>
      <c r="I23" s="35">
        <f>'Scn2 4GHz ATG UL(A) TN UL(V)'!AY43</f>
        <v>0</v>
      </c>
      <c r="J23" s="35">
        <f>'Scn2 4GHz ATG UL(A) TN UL(V)'!AY104</f>
        <v>0</v>
      </c>
      <c r="K23" s="35">
        <f>'Scn2 4GHz ATG UL(A) TN UL(V)'!AZ43</f>
        <v>0</v>
      </c>
      <c r="L23" s="35">
        <f>'Scn2 4GHz ATG UL(A) TN UL(V)'!AZ104</f>
        <v>0</v>
      </c>
      <c r="M23" s="35">
        <f>'Scn2 4GHz ATG UL(A) TN UL(V)'!BA43</f>
        <v>0</v>
      </c>
      <c r="N23" s="35">
        <f>'Scn2 4GHz ATG UL(A) TN UL(V)'!BA104</f>
        <v>0</v>
      </c>
      <c r="O23" s="35">
        <f>'Scn2 4GHz ATG UL(A) TN UL(V)'!BB43</f>
        <v>0</v>
      </c>
      <c r="P23" s="35">
        <f>'Scn2 4GHz ATG UL(A) TN UL(V)'!BB104</f>
        <v>0</v>
      </c>
      <c r="Q23" s="25"/>
    </row>
    <row r="24" ht="15.95" customHeight="1" spans="1:17">
      <c r="A24" s="34">
        <v>3</v>
      </c>
      <c r="B24" s="39" t="s">
        <v>29</v>
      </c>
      <c r="C24" s="35">
        <f>'Scn3 4GHz TN DL(A) ATG DL(V)'!B43</f>
        <v>3.60131778553694</v>
      </c>
      <c r="D24" s="35">
        <f>'Scn3 4GHz TN DL(A) ATG DL(V)'!B104</f>
        <v>7.01855084183608</v>
      </c>
      <c r="E24" s="35">
        <f>'Scn3 4GHz TN DL(A) ATG DL(V)'!C43</f>
        <v>0.903151629200183</v>
      </c>
      <c r="F24" s="35">
        <f>'Scn3 4GHz TN DL(A) ATG DL(V)'!C104</f>
        <v>0</v>
      </c>
      <c r="G24" s="35">
        <f>'Scn3 4GHz TN DL(A) ATG DL(V)'!D43</f>
        <v>0</v>
      </c>
      <c r="H24" s="35">
        <f>'Scn3 4GHz TN DL(A) ATG DL(V)'!D104</f>
        <v>0</v>
      </c>
      <c r="I24" s="35">
        <f>'Scn3 4GHz TN DL(A) ATG DL(V)'!E43</f>
        <v>0</v>
      </c>
      <c r="J24" s="35">
        <f>'Scn3 4GHz TN DL(A) ATG DL(V)'!E104</f>
        <v>0</v>
      </c>
      <c r="K24" s="35">
        <f>'Scn3 4GHz TN DL(A) ATG DL(V)'!F43</f>
        <v>0</v>
      </c>
      <c r="L24" s="35">
        <f>'Scn3 4GHz TN DL(A) ATG DL(V)'!F104</f>
        <v>0</v>
      </c>
      <c r="M24" s="35">
        <f>'Scn3 4GHz TN DL(A) ATG DL(V)'!G43</f>
        <v>0</v>
      </c>
      <c r="N24" s="35">
        <f>'Scn3 4GHz TN DL(A) ATG DL(V)'!G104</f>
        <v>0</v>
      </c>
      <c r="O24" s="35">
        <f>'Scn3 4GHz TN DL(A) ATG DL(V)'!H43</f>
        <v>0</v>
      </c>
      <c r="P24" s="35">
        <f>'Scn3 4GHz TN DL(A) ATG DL(V)'!H104</f>
        <v>0</v>
      </c>
      <c r="Q24" s="25"/>
    </row>
    <row r="25" spans="1:17">
      <c r="A25" s="38"/>
      <c r="B25" s="36" t="s">
        <v>31</v>
      </c>
      <c r="C25" s="35">
        <f>'Scn3 4GHz TN DL(A) ATG DL(V)'!Q43</f>
        <v>1.34546662317461</v>
      </c>
      <c r="D25" s="35">
        <f>'Scn3 4GHz TN DL(A) ATG DL(V)'!Q104</f>
        <v>2.22327114051598</v>
      </c>
      <c r="E25" s="35">
        <f>'Scn3 4GHz TN DL(A) ATG DL(V)'!R43</f>
        <v>0.241158154618959</v>
      </c>
      <c r="F25" s="35">
        <f>'Scn3 4GHz TN DL(A) ATG DL(V)'!R104</f>
        <v>0</v>
      </c>
      <c r="G25" s="35">
        <f>'Scn3 4GHz TN DL(A) ATG DL(V)'!S43</f>
        <v>0</v>
      </c>
      <c r="H25" s="35">
        <f>'Scn3 4GHz TN DL(A) ATG DL(V)'!S104</f>
        <v>0</v>
      </c>
      <c r="I25" s="35">
        <f>'Scn3 4GHz TN DL(A) ATG DL(V)'!T43</f>
        <v>0</v>
      </c>
      <c r="J25" s="35">
        <f>'Scn3 4GHz TN DL(A) ATG DL(V)'!T104</f>
        <v>0</v>
      </c>
      <c r="K25" s="35">
        <f>'Scn3 4GHz TN DL(A) ATG DL(V)'!U43</f>
        <v>0</v>
      </c>
      <c r="L25" s="35">
        <f>'Scn3 4GHz TN DL(A) ATG DL(V)'!U104</f>
        <v>0</v>
      </c>
      <c r="M25" s="35">
        <f>'Scn3 4GHz TN DL(A) ATG DL(V)'!V43</f>
        <v>0</v>
      </c>
      <c r="N25" s="35">
        <f>'Scn3 4GHz TN DL(A) ATG DL(V)'!V104</f>
        <v>0</v>
      </c>
      <c r="O25" s="35">
        <f>'Scn3 4GHz TN DL(A) ATG DL(V)'!W43</f>
        <v>0</v>
      </c>
      <c r="P25" s="35">
        <f>'Scn3 4GHz TN DL(A) ATG DL(V)'!W104</f>
        <v>0</v>
      </c>
      <c r="Q25" s="25"/>
    </row>
    <row r="26" ht="13.5" customHeight="1" spans="1:17">
      <c r="A26" s="34">
        <v>4</v>
      </c>
      <c r="B26" s="35" t="s">
        <v>29</v>
      </c>
      <c r="C26" s="35">
        <f>'Scn4 4GHz TN UL(A) ATG UL(V)'!B43</f>
        <v>1.08125576501444</v>
      </c>
      <c r="D26" s="36" t="s">
        <v>30</v>
      </c>
      <c r="E26" s="35">
        <f>'Scn4 4GHz TN UL(A) ATG UL(V)'!C43</f>
        <v>0.443812744997263</v>
      </c>
      <c r="F26" s="36" t="s">
        <v>30</v>
      </c>
      <c r="G26" s="35">
        <f>'Scn4 4GHz TN UL(A) ATG UL(V)'!D43</f>
        <v>0</v>
      </c>
      <c r="H26" s="36" t="s">
        <v>30</v>
      </c>
      <c r="I26" s="35">
        <f>'Scn4 4GHz TN UL(A) ATG UL(V)'!E43</f>
        <v>0</v>
      </c>
      <c r="J26" s="36" t="s">
        <v>30</v>
      </c>
      <c r="K26" s="35">
        <f>'Scn4 4GHz TN UL(A) ATG UL(V)'!F43</f>
        <v>0</v>
      </c>
      <c r="L26" s="36" t="s">
        <v>30</v>
      </c>
      <c r="M26" s="35">
        <f>'Scn4 4GHz TN UL(A) ATG UL(V)'!G43</f>
        <v>0</v>
      </c>
      <c r="N26" s="36" t="s">
        <v>30</v>
      </c>
      <c r="O26" s="35">
        <f>'Scn4 4GHz TN UL(A) ATG UL(V)'!H43</f>
        <v>0</v>
      </c>
      <c r="P26" s="36" t="s">
        <v>30</v>
      </c>
      <c r="Q26" s="25"/>
    </row>
    <row r="27" spans="1:17">
      <c r="A27" s="38"/>
      <c r="B27" s="36" t="s">
        <v>31</v>
      </c>
      <c r="C27" s="35">
        <f>'Scn4 4GHz TN UL(A) ATG UL(V)'!Q43</f>
        <v>0.339451737649799</v>
      </c>
      <c r="D27" s="36" t="s">
        <v>30</v>
      </c>
      <c r="E27" s="35">
        <f>'Scn4 4GHz TN UL(A) ATG UL(V)'!R43</f>
        <v>0.126188178304854</v>
      </c>
      <c r="F27" s="36" t="s">
        <v>30</v>
      </c>
      <c r="G27" s="35">
        <f>'Scn4 4GHz TN UL(A) ATG UL(V)'!S43</f>
        <v>0</v>
      </c>
      <c r="H27" s="36" t="s">
        <v>30</v>
      </c>
      <c r="I27" s="35">
        <f>'Scn4 4GHz TN UL(A) ATG UL(V)'!T43</f>
        <v>0</v>
      </c>
      <c r="J27" s="36" t="s">
        <v>30</v>
      </c>
      <c r="K27" s="35">
        <f>'Scn4 4GHz TN UL(A) ATG UL(V)'!U43</f>
        <v>0</v>
      </c>
      <c r="L27" s="36" t="s">
        <v>30</v>
      </c>
      <c r="M27" s="35">
        <f>'Scn4 4GHz TN UL(A) ATG UL(V)'!V43</f>
        <v>0</v>
      </c>
      <c r="N27" s="36" t="s">
        <v>30</v>
      </c>
      <c r="O27" s="35">
        <f>'Scn4 4GHz TN UL(A) ATG UL(V)'!W43</f>
        <v>0</v>
      </c>
      <c r="P27" s="36" t="s">
        <v>30</v>
      </c>
      <c r="Q27" s="25"/>
    </row>
    <row r="28" ht="16.5" customHeight="1" spans="1:16">
      <c r="A28" s="34">
        <v>9</v>
      </c>
      <c r="B28" s="35" t="s">
        <v>29</v>
      </c>
      <c r="C28" s="35">
        <f>'Scn9 2GHz ATG DL(A) TN DL(V)'!B43</f>
        <v>0.156575219802524</v>
      </c>
      <c r="D28" s="36" t="s">
        <v>30</v>
      </c>
      <c r="E28" s="35">
        <f>'Scn9 2GHz ATG DL(A) TN DL(V)'!C43</f>
        <v>0.05914071544737</v>
      </c>
      <c r="F28" s="36" t="s">
        <v>30</v>
      </c>
      <c r="G28" s="35">
        <f>'Scn9 2GHz ATG DL(A) TN DL(V)'!D43</f>
        <v>0</v>
      </c>
      <c r="H28" s="36" t="s">
        <v>30</v>
      </c>
      <c r="I28" s="35">
        <f>'Scn9 2GHz ATG DL(A) TN DL(V)'!E43</f>
        <v>0</v>
      </c>
      <c r="J28" s="36" t="s">
        <v>30</v>
      </c>
      <c r="K28" s="35">
        <f>'Scn9 2GHz ATG DL(A) TN DL(V)'!F43</f>
        <v>0</v>
      </c>
      <c r="L28" s="36" t="s">
        <v>30</v>
      </c>
      <c r="M28" s="35">
        <f>'Scn9 2GHz ATG DL(A) TN DL(V)'!G43</f>
        <v>0</v>
      </c>
      <c r="N28" s="36" t="s">
        <v>30</v>
      </c>
      <c r="O28" s="35">
        <f>'Scn9 2GHz ATG DL(A) TN DL(V)'!H43</f>
        <v>0</v>
      </c>
      <c r="P28" s="36" t="s">
        <v>30</v>
      </c>
    </row>
    <row r="29" spans="1:16">
      <c r="A29" s="37"/>
      <c r="B29" s="36" t="s">
        <v>31</v>
      </c>
      <c r="C29" s="35">
        <f>'Scn9 2GHz ATG DL(A) TN DL(V)'!Q43</f>
        <v>0.026217338430834</v>
      </c>
      <c r="D29" s="36" t="s">
        <v>30</v>
      </c>
      <c r="E29" s="35">
        <f>'Scn9 2GHz ATG DL(A) TN DL(V)'!R43</f>
        <v>0.0123085376974252</v>
      </c>
      <c r="F29" s="36" t="s">
        <v>30</v>
      </c>
      <c r="G29" s="35">
        <f>'Scn9 2GHz ATG DL(A) TN DL(V)'!S43</f>
        <v>0</v>
      </c>
      <c r="H29" s="36" t="s">
        <v>30</v>
      </c>
      <c r="I29" s="35">
        <f>'Scn9 2GHz ATG DL(A) TN DL(V)'!T43</f>
        <v>0</v>
      </c>
      <c r="J29" s="36" t="s">
        <v>30</v>
      </c>
      <c r="K29" s="35">
        <f>'Scn9 2GHz ATG DL(A) TN DL(V)'!U43</f>
        <v>0</v>
      </c>
      <c r="L29" s="36" t="s">
        <v>30</v>
      </c>
      <c r="M29" s="35">
        <f>'Scn9 2GHz ATG DL(A) TN DL(V)'!V43</f>
        <v>0</v>
      </c>
      <c r="N29" s="36" t="s">
        <v>30</v>
      </c>
      <c r="O29" s="35">
        <f>'Scn9 2GHz ATG DL(A) TN DL(V)'!W43</f>
        <v>0</v>
      </c>
      <c r="P29" s="36" t="s">
        <v>30</v>
      </c>
    </row>
    <row r="30" spans="1:16">
      <c r="A30" s="37"/>
      <c r="B30" s="36" t="s">
        <v>32</v>
      </c>
      <c r="C30" s="35">
        <f>'Scn9 2GHz ATG DL(A) TN DL(V)'!AG43</f>
        <v>5.38429331963342</v>
      </c>
      <c r="D30" s="36" t="s">
        <v>30</v>
      </c>
      <c r="E30" s="35">
        <f>'Scn9 2GHz ATG DL(A) TN DL(V)'!AH43</f>
        <v>1.04450767484069</v>
      </c>
      <c r="F30" s="36" t="s">
        <v>30</v>
      </c>
      <c r="G30" s="35">
        <f>'Scn9 2GHz ATG DL(A) TN DL(V)'!AI43</f>
        <v>0</v>
      </c>
      <c r="H30" s="36" t="s">
        <v>30</v>
      </c>
      <c r="I30" s="35">
        <f>'Scn9 2GHz ATG DL(A) TN DL(V)'!AJ43</f>
        <v>0</v>
      </c>
      <c r="J30" s="36" t="s">
        <v>30</v>
      </c>
      <c r="K30" s="35">
        <f>'Scn9 2GHz ATG DL(A) TN DL(V)'!AK43</f>
        <v>0</v>
      </c>
      <c r="L30" s="36" t="s">
        <v>30</v>
      </c>
      <c r="M30" s="35">
        <f>'Scn9 2GHz ATG DL(A) TN DL(V)'!AL43</f>
        <v>0</v>
      </c>
      <c r="N30" s="36" t="s">
        <v>30</v>
      </c>
      <c r="O30" s="35">
        <f>'Scn9 2GHz ATG DL(A) TN DL(V)'!AM43</f>
        <v>0</v>
      </c>
      <c r="P30" s="36" t="s">
        <v>30</v>
      </c>
    </row>
    <row r="31" spans="1:16">
      <c r="A31" s="38"/>
      <c r="B31" s="36" t="s">
        <v>33</v>
      </c>
      <c r="C31" s="35">
        <f>'Scn9 2GHz ATG DL(A) TN DL(V)'!AV43</f>
        <v>0.764053031294265</v>
      </c>
      <c r="D31" s="36" t="s">
        <v>30</v>
      </c>
      <c r="E31" s="35">
        <f>'Scn9 2GHz ATG DL(A) TN DL(V)'!AW43</f>
        <v>0.159156573338037</v>
      </c>
      <c r="F31" s="36" t="s">
        <v>30</v>
      </c>
      <c r="G31" s="35">
        <f>'Scn9 2GHz ATG DL(A) TN DL(V)'!AX43</f>
        <v>0</v>
      </c>
      <c r="H31" s="36" t="s">
        <v>30</v>
      </c>
      <c r="I31" s="35">
        <f>'Scn9 2GHz ATG DL(A) TN DL(V)'!AY43</f>
        <v>0</v>
      </c>
      <c r="J31" s="36" t="s">
        <v>30</v>
      </c>
      <c r="K31" s="35">
        <f>'Scn9 2GHz ATG DL(A) TN DL(V)'!AZ43</f>
        <v>0</v>
      </c>
      <c r="L31" s="36" t="s">
        <v>30</v>
      </c>
      <c r="M31" s="35">
        <f>'Scn9 2GHz ATG DL(A) TN DL(V)'!BA43</f>
        <v>0</v>
      </c>
      <c r="N31" s="36" t="s">
        <v>30</v>
      </c>
      <c r="O31" s="35">
        <f>'Scn9 2GHz ATG DL(A) TN DL(V)'!BB43</f>
        <v>0</v>
      </c>
      <c r="P31" s="36" t="s">
        <v>30</v>
      </c>
    </row>
    <row r="32" ht="15.95" customHeight="1" spans="1:16">
      <c r="A32" s="34">
        <v>10</v>
      </c>
      <c r="B32" s="35" t="s">
        <v>29</v>
      </c>
      <c r="C32" s="35">
        <f>'Scn10 2GHz ATG UL(A) TN UL(V)'!B43</f>
        <v>0.0213399703093975</v>
      </c>
      <c r="D32" s="35">
        <f>'Scn10 2GHz ATG UL(A) TN UL(V)'!B104</f>
        <v>0.319436359042824</v>
      </c>
      <c r="E32" s="35">
        <f>'Scn10 2GHz ATG UL(A) TN UL(V)'!C43</f>
        <v>0.00660039602750073</v>
      </c>
      <c r="F32" s="35">
        <f>'Scn10 2GHz ATG UL(A) TN UL(V)'!C104</f>
        <v>0</v>
      </c>
      <c r="G32" s="35">
        <f>'Scn10 2GHz ATG UL(A) TN UL(V)'!D43</f>
        <v>0</v>
      </c>
      <c r="H32" s="35">
        <f>'Scn10 2GHz ATG UL(A) TN UL(V)'!D104</f>
        <v>0</v>
      </c>
      <c r="I32" s="35">
        <f>'Scn10 2GHz ATG UL(A) TN UL(V)'!E43</f>
        <v>0</v>
      </c>
      <c r="J32" s="35">
        <f>'Scn10 2GHz ATG UL(A) TN UL(V)'!E104</f>
        <v>0</v>
      </c>
      <c r="K32" s="35">
        <f>'Scn10 2GHz ATG UL(A) TN UL(V)'!F43</f>
        <v>0</v>
      </c>
      <c r="L32" s="35">
        <f>'Scn10 2GHz ATG UL(A) TN UL(V)'!F104</f>
        <v>0</v>
      </c>
      <c r="M32" s="35">
        <f>'Scn10 2GHz ATG UL(A) TN UL(V)'!G43</f>
        <v>0</v>
      </c>
      <c r="N32" s="35">
        <f>'Scn10 2GHz ATG UL(A) TN UL(V)'!G104</f>
        <v>0</v>
      </c>
      <c r="O32" s="35">
        <f>'Scn10 2GHz ATG UL(A) TN UL(V)'!H43</f>
        <v>0</v>
      </c>
      <c r="P32" s="35">
        <f>'Scn10 2GHz ATG UL(A) TN UL(V)'!H104</f>
        <v>0</v>
      </c>
    </row>
    <row r="33" spans="1:16">
      <c r="A33" s="37"/>
      <c r="B33" s="36" t="s">
        <v>31</v>
      </c>
      <c r="C33" s="35">
        <f>'Scn10 2GHz ATG UL(A) TN UL(V)'!Q43</f>
        <v>0.0358291842027736</v>
      </c>
      <c r="D33" s="35">
        <f>'Scn10 2GHz ATG UL(A) TN UL(V)'!Q104</f>
        <v>0.198173572931104</v>
      </c>
      <c r="E33" s="35">
        <f>'Scn10 2GHz ATG UL(A) TN UL(V)'!R43</f>
        <v>0.00398374100378796</v>
      </c>
      <c r="F33" s="35">
        <f>'Scn10 2GHz ATG UL(A) TN UL(V)'!R104</f>
        <v>0</v>
      </c>
      <c r="G33" s="35">
        <f>'Scn10 2GHz ATG UL(A) TN UL(V)'!S43</f>
        <v>0</v>
      </c>
      <c r="H33" s="35">
        <f>'Scn10 2GHz ATG UL(A) TN UL(V)'!S104</f>
        <v>0</v>
      </c>
      <c r="I33" s="35">
        <f>'Scn10 2GHz ATG UL(A) TN UL(V)'!T43</f>
        <v>0</v>
      </c>
      <c r="J33" s="35">
        <f>'Scn10 2GHz ATG UL(A) TN UL(V)'!T104</f>
        <v>0</v>
      </c>
      <c r="K33" s="35">
        <f>'Scn10 2GHz ATG UL(A) TN UL(V)'!U43</f>
        <v>0</v>
      </c>
      <c r="L33" s="35">
        <f>'Scn10 2GHz ATG UL(A) TN UL(V)'!U104</f>
        <v>0</v>
      </c>
      <c r="M33" s="35">
        <f>'Scn10 2GHz ATG UL(A) TN UL(V)'!V43</f>
        <v>0</v>
      </c>
      <c r="N33" s="35">
        <f>'Scn10 2GHz ATG UL(A) TN UL(V)'!V104</f>
        <v>0</v>
      </c>
      <c r="O33" s="35">
        <f>'Scn10 2GHz ATG UL(A) TN UL(V)'!W43</f>
        <v>0</v>
      </c>
      <c r="P33" s="35">
        <f>'Scn10 2GHz ATG UL(A) TN UL(V)'!W104</f>
        <v>0</v>
      </c>
    </row>
    <row r="34" spans="1:16">
      <c r="A34" s="37"/>
      <c r="B34" s="36" t="s">
        <v>32</v>
      </c>
      <c r="C34" s="35">
        <f>'Scn10 2GHz ATG UL(A) TN UL(V)'!AG43</f>
        <v>0.998802994628989</v>
      </c>
      <c r="D34" s="35">
        <f>'Scn10 2GHz ATG UL(A) TN UL(V)'!AG104</f>
        <v>4.37908015940549</v>
      </c>
      <c r="E34" s="35">
        <f>'Scn10 2GHz ATG UL(A) TN UL(V)'!AH43</f>
        <v>0</v>
      </c>
      <c r="F34" s="35">
        <f>'Scn10 2GHz ATG UL(A) TN UL(V)'!AH104</f>
        <v>0</v>
      </c>
      <c r="G34" s="35">
        <f>'Scn10 2GHz ATG UL(A) TN UL(V)'!AI43</f>
        <v>0</v>
      </c>
      <c r="H34" s="35">
        <f>'Scn10 2GHz ATG UL(A) TN UL(V)'!AI104</f>
        <v>0</v>
      </c>
      <c r="I34" s="35">
        <f>'Scn10 2GHz ATG UL(A) TN UL(V)'!AJ43</f>
        <v>0</v>
      </c>
      <c r="J34" s="35">
        <f>'Scn10 2GHz ATG UL(A) TN UL(V)'!AJ104</f>
        <v>0</v>
      </c>
      <c r="K34" s="35">
        <f>'Scn10 2GHz ATG UL(A) TN UL(V)'!AK43</f>
        <v>0</v>
      </c>
      <c r="L34" s="35">
        <f>'Scn10 2GHz ATG UL(A) TN UL(V)'!AK104</f>
        <v>0</v>
      </c>
      <c r="M34" s="35">
        <f>'Scn10 2GHz ATG UL(A) TN UL(V)'!AL43</f>
        <v>0</v>
      </c>
      <c r="N34" s="35">
        <f>'Scn10 2GHz ATG UL(A) TN UL(V)'!AL104</f>
        <v>0</v>
      </c>
      <c r="O34" s="35">
        <f>'Scn10 2GHz ATG UL(A) TN UL(V)'!AM43</f>
        <v>0</v>
      </c>
      <c r="P34" s="35">
        <f>'Scn10 2GHz ATG UL(A) TN UL(V)'!AM104</f>
        <v>0</v>
      </c>
    </row>
    <row r="35" spans="1:16">
      <c r="A35" s="38"/>
      <c r="B35" s="36" t="s">
        <v>33</v>
      </c>
      <c r="C35" s="35">
        <f>'Scn10 2GHz ATG UL(A) TN UL(V)'!AV43</f>
        <v>0.0670580374797836</v>
      </c>
      <c r="D35" s="35">
        <f>'Scn10 2GHz ATG UL(A) TN UL(V)'!AV104</f>
        <v>0.37311350546968</v>
      </c>
      <c r="E35" s="35">
        <f>'Scn10 2GHz ATG UL(A) TN UL(V)'!AW43</f>
        <v>0</v>
      </c>
      <c r="F35" s="35">
        <f>'Scn10 2GHz ATG UL(A) TN UL(V)'!AW104</f>
        <v>0</v>
      </c>
      <c r="G35" s="35">
        <f>'Scn10 2GHz ATG UL(A) TN UL(V)'!AX43</f>
        <v>0</v>
      </c>
      <c r="H35" s="35">
        <f>'Scn10 2GHz ATG UL(A) TN UL(V)'!AX104</f>
        <v>0</v>
      </c>
      <c r="I35" s="35">
        <f>'Scn10 2GHz ATG UL(A) TN UL(V)'!AY43</f>
        <v>0</v>
      </c>
      <c r="J35" s="35">
        <f>'Scn10 2GHz ATG UL(A) TN UL(V)'!AY104</f>
        <v>0</v>
      </c>
      <c r="K35" s="35">
        <f>'Scn10 2GHz ATG UL(A) TN UL(V)'!AZ43</f>
        <v>0</v>
      </c>
      <c r="L35" s="35">
        <f>'Scn10 2GHz ATG UL(A) TN UL(V)'!AZ104</f>
        <v>0</v>
      </c>
      <c r="M35" s="35">
        <f>'Scn10 2GHz ATG UL(A) TN UL(V)'!BA43</f>
        <v>0</v>
      </c>
      <c r="N35" s="35">
        <f>'Scn10 2GHz ATG UL(A) TN UL(V)'!BA104</f>
        <v>0</v>
      </c>
      <c r="O35" s="35">
        <f>'Scn10 2GHz ATG UL(A) TN UL(V)'!BB43</f>
        <v>0</v>
      </c>
      <c r="P35" s="35">
        <f>'Scn10 2GHz ATG UL(A) TN UL(V)'!BB104</f>
        <v>0</v>
      </c>
    </row>
    <row r="36" ht="16.5" customHeight="1" spans="1:16">
      <c r="A36" s="34">
        <v>11</v>
      </c>
      <c r="B36" s="35" t="s">
        <v>29</v>
      </c>
      <c r="C36" s="35">
        <f>'Scn11 2GHz TN DL(A) ATG DL(V)'!B43</f>
        <v>3.62124054192216</v>
      </c>
      <c r="D36" s="35">
        <f>'Scn11 2GHz TN DL(A) ATG DL(V)'!B104</f>
        <v>7.8535534657592</v>
      </c>
      <c r="E36" s="35">
        <f>'Scn11 2GHz TN DL(A) ATG DL(V)'!C43</f>
        <v>1.88146828683083</v>
      </c>
      <c r="F36" s="35">
        <f>'Scn11 2GHz TN DL(A) ATG DL(V)'!C104</f>
        <v>0</v>
      </c>
      <c r="G36" s="35">
        <f>'Scn11 2GHz TN DL(A) ATG DL(V)'!D43</f>
        <v>0</v>
      </c>
      <c r="H36" s="35">
        <f>'Scn11 2GHz TN DL(A) ATG DL(V)'!D104</f>
        <v>0</v>
      </c>
      <c r="I36" s="35">
        <f>'Scn11 2GHz TN DL(A) ATG DL(V)'!E43</f>
        <v>0</v>
      </c>
      <c r="J36" s="35">
        <f>'Scn11 2GHz TN DL(A) ATG DL(V)'!E104</f>
        <v>0</v>
      </c>
      <c r="K36" s="35">
        <f>'Scn11 2GHz TN DL(A) ATG DL(V)'!F43</f>
        <v>0</v>
      </c>
      <c r="L36" s="35">
        <f>'Scn11 2GHz TN DL(A) ATG DL(V)'!F104</f>
        <v>0</v>
      </c>
      <c r="M36" s="35">
        <f>'Scn11 2GHz TN DL(A) ATG DL(V)'!G43</f>
        <v>0</v>
      </c>
      <c r="N36" s="35">
        <f>'Scn11 2GHz TN DL(A) ATG DL(V)'!G104</f>
        <v>0</v>
      </c>
      <c r="O36" s="35">
        <f>'Scn11 2GHz TN DL(A) ATG DL(V)'!H43</f>
        <v>0</v>
      </c>
      <c r="P36" s="35">
        <f>'Scn11 2GHz TN DL(A) ATG DL(V)'!H104</f>
        <v>0</v>
      </c>
    </row>
    <row r="37" spans="1:16">
      <c r="A37" s="38"/>
      <c r="B37" s="36" t="s">
        <v>31</v>
      </c>
      <c r="C37" s="35">
        <f>'Scn11 2GHz TN DL(A) ATG DL(V)'!Q43</f>
        <v>2.45179227573636</v>
      </c>
      <c r="D37" s="35">
        <f>'Scn11 2GHz TN DL(A) ATG DL(V)'!Q104</f>
        <v>3.91832285572734</v>
      </c>
      <c r="E37" s="35">
        <f>'Scn11 2GHz TN DL(A) ATG DL(V)'!R43</f>
        <v>0.887986979225364</v>
      </c>
      <c r="F37" s="35">
        <f>'Scn11 2GHz TN DL(A) ATG DL(V)'!R104</f>
        <v>0</v>
      </c>
      <c r="G37" s="35">
        <f>'Scn11 2GHz TN DL(A) ATG DL(V)'!S43</f>
        <v>0</v>
      </c>
      <c r="H37" s="35">
        <f>'Scn11 2GHz TN DL(A) ATG DL(V)'!S104</f>
        <v>0</v>
      </c>
      <c r="I37" s="35">
        <f>'Scn11 2GHz TN DL(A) ATG DL(V)'!T43</f>
        <v>0</v>
      </c>
      <c r="J37" s="35">
        <f>'Scn11 2GHz TN DL(A) ATG DL(V)'!T43</f>
        <v>0</v>
      </c>
      <c r="K37" s="35">
        <f>'Scn11 2GHz TN DL(A) ATG DL(V)'!U43</f>
        <v>0</v>
      </c>
      <c r="L37" s="35">
        <f>'Scn11 2GHz TN DL(A) ATG DL(V)'!U104</f>
        <v>0</v>
      </c>
      <c r="M37" s="35">
        <f>'Scn11 2GHz TN DL(A) ATG DL(V)'!V43</f>
        <v>0</v>
      </c>
      <c r="N37" s="35">
        <f>'Scn11 2GHz TN DL(A) ATG DL(V)'!V104</f>
        <v>0</v>
      </c>
      <c r="O37" s="35">
        <f>'Scn11 2GHz TN DL(A) ATG DL(V)'!W43</f>
        <v>0</v>
      </c>
      <c r="P37" s="35">
        <f>'Scn11 2GHz TN DL(A) ATG DL(V)'!W104</f>
        <v>0</v>
      </c>
    </row>
    <row r="38" ht="14.1" customHeight="1" spans="1:16">
      <c r="A38" s="34">
        <v>12</v>
      </c>
      <c r="B38" s="35" t="s">
        <v>29</v>
      </c>
      <c r="C38" s="35">
        <f>'Scn12 4GHz TN UL(A) ATG UL(V)'!B43</f>
        <v>2.01240265528859</v>
      </c>
      <c r="D38" s="36" t="s">
        <v>30</v>
      </c>
      <c r="E38" s="35">
        <f>'Scn12 4GHz TN UL(A) ATG UL(V)'!C43</f>
        <v>2.2031409203162</v>
      </c>
      <c r="F38" s="36" t="s">
        <v>30</v>
      </c>
      <c r="G38" s="35">
        <f>'Scn12 4GHz TN UL(A) ATG UL(V)'!D43</f>
        <v>0</v>
      </c>
      <c r="H38" s="36" t="s">
        <v>30</v>
      </c>
      <c r="I38" s="35">
        <f>'Scn12 4GHz TN UL(A) ATG UL(V)'!E43</f>
        <v>0</v>
      </c>
      <c r="J38" s="36" t="s">
        <v>30</v>
      </c>
      <c r="K38" s="35">
        <f>'Scn12 4GHz TN UL(A) ATG UL(V)'!F43</f>
        <v>0</v>
      </c>
      <c r="L38" s="36" t="s">
        <v>30</v>
      </c>
      <c r="M38" s="35">
        <f>'Scn12 4GHz TN UL(A) ATG UL(V)'!G43</f>
        <v>0</v>
      </c>
      <c r="N38" s="36" t="s">
        <v>30</v>
      </c>
      <c r="O38" s="35">
        <f>'Scn12 4GHz TN UL(A) ATG UL(V)'!H43</f>
        <v>0</v>
      </c>
      <c r="P38" s="36" t="s">
        <v>30</v>
      </c>
    </row>
    <row r="39" spans="1:16">
      <c r="A39" s="38"/>
      <c r="B39" s="36" t="s">
        <v>31</v>
      </c>
      <c r="C39" s="35">
        <f>'Scn12 4GHz TN UL(A) ATG UL(V)'!Q43</f>
        <v>0.549315620426982</v>
      </c>
      <c r="D39" s="36" t="s">
        <v>30</v>
      </c>
      <c r="E39" s="35">
        <f>'Scn12 4GHz TN UL(A) ATG UL(V)'!R43</f>
        <v>0.628440168166655</v>
      </c>
      <c r="F39" s="36" t="s">
        <v>30</v>
      </c>
      <c r="G39" s="35">
        <f>'Scn12 4GHz TN UL(A) ATG UL(V)'!S43</f>
        <v>0</v>
      </c>
      <c r="H39" s="36" t="s">
        <v>30</v>
      </c>
      <c r="I39" s="35">
        <f>'Scn12 4GHz TN UL(A) ATG UL(V)'!T43</f>
        <v>0</v>
      </c>
      <c r="J39" s="36" t="s">
        <v>30</v>
      </c>
      <c r="K39" s="35">
        <f>'Scn12 4GHz TN UL(A) ATG UL(V)'!U43</f>
        <v>0</v>
      </c>
      <c r="L39" s="36" t="s">
        <v>30</v>
      </c>
      <c r="M39" s="35">
        <f>'Scn12 4GHz TN UL(A) ATG UL(V)'!V43</f>
        <v>0</v>
      </c>
      <c r="N39" s="36" t="s">
        <v>30</v>
      </c>
      <c r="O39" s="35">
        <f>'Scn12 4GHz TN UL(A) ATG UL(V)'!W43</f>
        <v>0</v>
      </c>
      <c r="P39" s="36" t="s">
        <v>30</v>
      </c>
    </row>
    <row r="49" ht="14.45" customHeight="1" spans="1:17">
      <c r="A49" s="40" t="s">
        <v>34</v>
      </c>
      <c r="B49" s="40"/>
      <c r="C49" s="40"/>
      <c r="D49" s="40"/>
      <c r="E49" s="40"/>
      <c r="F49" s="40"/>
      <c r="G49" s="40"/>
      <c r="H49" s="40"/>
      <c r="I49" s="40"/>
      <c r="J49" s="40"/>
      <c r="K49" s="40"/>
      <c r="L49" s="40"/>
      <c r="M49" s="40"/>
      <c r="N49" s="40"/>
      <c r="O49" s="40"/>
      <c r="P49" s="40"/>
      <c r="Q49" s="40"/>
    </row>
    <row r="50" ht="14.45" customHeight="1" spans="1:17">
      <c r="A50" s="40"/>
      <c r="B50" s="40"/>
      <c r="C50" s="40"/>
      <c r="D50" s="40"/>
      <c r="E50" s="40"/>
      <c r="F50" s="40"/>
      <c r="G50" s="40"/>
      <c r="H50" s="40"/>
      <c r="I50" s="40"/>
      <c r="J50" s="40"/>
      <c r="K50" s="40"/>
      <c r="L50" s="40"/>
      <c r="M50" s="40"/>
      <c r="N50" s="40"/>
      <c r="O50" s="40"/>
      <c r="P50" s="40"/>
      <c r="Q50" s="40"/>
    </row>
    <row r="51" ht="14.45" customHeight="1" spans="1:17">
      <c r="A51" s="40"/>
      <c r="B51" s="40"/>
      <c r="C51" s="40"/>
      <c r="D51" s="40"/>
      <c r="E51" s="40"/>
      <c r="F51" s="40"/>
      <c r="G51" s="40"/>
      <c r="H51" s="40"/>
      <c r="I51" s="40"/>
      <c r="J51" s="40"/>
      <c r="K51" s="40"/>
      <c r="L51" s="40"/>
      <c r="M51" s="40"/>
      <c r="N51" s="40"/>
      <c r="O51" s="40"/>
      <c r="P51" s="40"/>
      <c r="Q51" s="40"/>
    </row>
    <row r="52" ht="15" spans="1:17">
      <c r="A52" s="25"/>
      <c r="B52" s="25"/>
      <c r="C52" s="27" t="s">
        <v>24</v>
      </c>
      <c r="D52" s="27"/>
      <c r="E52" s="27"/>
      <c r="F52" s="27"/>
      <c r="G52" s="27"/>
      <c r="H52" s="27"/>
      <c r="I52" s="27"/>
      <c r="J52" s="27"/>
      <c r="K52" s="27"/>
      <c r="L52" s="27"/>
      <c r="M52" s="27"/>
      <c r="N52" s="27"/>
      <c r="O52" s="27"/>
      <c r="P52" s="27"/>
      <c r="Q52" s="25"/>
    </row>
    <row r="53" ht="15" spans="1:17">
      <c r="A53" s="28" t="s">
        <v>25</v>
      </c>
      <c r="B53" s="28" t="s">
        <v>26</v>
      </c>
      <c r="C53" s="29" t="str">
        <f>'Scn1 4GHz ATG DL(A) TN DL(V)'!B32</f>
        <v>Ericsson</v>
      </c>
      <c r="D53" s="30"/>
      <c r="E53" s="29" t="str">
        <f>'Scn1 4GHz ATG DL(A) TN DL(V)'!C32</f>
        <v>ZTE</v>
      </c>
      <c r="F53" s="30"/>
      <c r="G53" s="29" t="str">
        <f>'Scn1 4GHz ATG DL(A) TN DL(V)'!D32</f>
        <v>Company 3</v>
      </c>
      <c r="H53" s="30"/>
      <c r="I53" s="29" t="str">
        <f>'Scn1 4GHz ATG DL(A) TN DL(V)'!E32</f>
        <v>Company 4</v>
      </c>
      <c r="J53" s="30"/>
      <c r="K53" s="29" t="str">
        <f>'Scn1 4GHz ATG DL(A) TN DL(V)'!F32</f>
        <v>Company 5</v>
      </c>
      <c r="L53" s="30"/>
      <c r="M53" s="29" t="str">
        <f>'Scn1 4GHz ATG DL(A) TN DL(V)'!G32</f>
        <v>Company 6</v>
      </c>
      <c r="N53" s="30"/>
      <c r="O53" s="29" t="str">
        <f>'Scn1 4GHz ATG DL(A) TN DL(V)'!H32</f>
        <v>Company 7</v>
      </c>
      <c r="P53" s="30"/>
      <c r="Q53" s="25"/>
    </row>
    <row r="54" spans="1:17">
      <c r="A54" s="31"/>
      <c r="B54" s="31"/>
      <c r="C54" s="32" t="s">
        <v>35</v>
      </c>
      <c r="D54" s="33" t="s">
        <v>28</v>
      </c>
      <c r="E54" s="32" t="s">
        <v>35</v>
      </c>
      <c r="F54" s="33" t="s">
        <v>28</v>
      </c>
      <c r="G54" s="32" t="s">
        <v>35</v>
      </c>
      <c r="H54" s="33" t="s">
        <v>28</v>
      </c>
      <c r="I54" s="32" t="s">
        <v>35</v>
      </c>
      <c r="J54" s="33" t="s">
        <v>28</v>
      </c>
      <c r="K54" s="32" t="s">
        <v>35</v>
      </c>
      <c r="L54" s="33" t="s">
        <v>28</v>
      </c>
      <c r="M54" s="32" t="s">
        <v>35</v>
      </c>
      <c r="N54" s="33" t="s">
        <v>28</v>
      </c>
      <c r="O54" s="32" t="s">
        <v>35</v>
      </c>
      <c r="P54" s="33" t="s">
        <v>28</v>
      </c>
      <c r="Q54" s="25"/>
    </row>
    <row r="55" ht="18" customHeight="1" spans="1:17">
      <c r="A55" s="34">
        <v>1</v>
      </c>
      <c r="B55" s="35" t="s">
        <v>29</v>
      </c>
      <c r="C55" s="35">
        <f>'Scn1 4GHz ATG DL(A) TN DL(V)'!BK43</f>
        <v>0.0380994166945703</v>
      </c>
      <c r="D55" s="36" t="s">
        <v>30</v>
      </c>
      <c r="E55" s="35">
        <f>'Scn1 4GHz ATG DL(A) TN DL(V)'!BL43</f>
        <v>0</v>
      </c>
      <c r="F55" s="36" t="s">
        <v>30</v>
      </c>
      <c r="G55" s="35">
        <f>'Scn1 4GHz ATG DL(A) TN DL(V)'!BM43</f>
        <v>0</v>
      </c>
      <c r="H55" s="36" t="s">
        <v>30</v>
      </c>
      <c r="I55" s="35">
        <f>'Scn1 4GHz ATG DL(A) TN DL(V)'!BN43</f>
        <v>0</v>
      </c>
      <c r="J55" s="36" t="s">
        <v>30</v>
      </c>
      <c r="K55" s="35">
        <f>'Scn1 4GHz ATG DL(A) TN DL(V)'!BO43</f>
        <v>0</v>
      </c>
      <c r="L55" s="36" t="s">
        <v>30</v>
      </c>
      <c r="M55" s="35">
        <f>'Scn1 4GHz ATG DL(A) TN DL(V)'!BP43</f>
        <v>0</v>
      </c>
      <c r="N55" s="36" t="s">
        <v>30</v>
      </c>
      <c r="O55" s="35">
        <f>'Scn1 4GHz ATG DL(A) TN DL(V)'!BQ43</f>
        <v>0</v>
      </c>
      <c r="P55" s="36" t="s">
        <v>30</v>
      </c>
      <c r="Q55" s="25"/>
    </row>
    <row r="56" spans="1:17">
      <c r="A56" s="37"/>
      <c r="B56" s="36" t="s">
        <v>31</v>
      </c>
      <c r="C56" s="35">
        <f>'Scn1 4GHz ATG DL(A) TN DL(V)'!BZ43</f>
        <v>0.00950088114365366</v>
      </c>
      <c r="D56" s="36" t="s">
        <v>30</v>
      </c>
      <c r="E56" s="35">
        <f>'Scn1 4GHz ATG DL(A) TN DL(V)'!CA43</f>
        <v>0</v>
      </c>
      <c r="F56" s="36" t="s">
        <v>30</v>
      </c>
      <c r="G56" s="35">
        <f>'Scn1 4GHz ATG DL(A) TN DL(V)'!CB43</f>
        <v>0</v>
      </c>
      <c r="H56" s="36" t="s">
        <v>30</v>
      </c>
      <c r="I56" s="35">
        <f>'Scn1 4GHz ATG DL(A) TN DL(V)'!CC43</f>
        <v>0</v>
      </c>
      <c r="J56" s="36" t="s">
        <v>30</v>
      </c>
      <c r="K56" s="35">
        <f>'Scn1 4GHz ATG DL(A) TN DL(V)'!CD43</f>
        <v>0</v>
      </c>
      <c r="L56" s="36" t="s">
        <v>30</v>
      </c>
      <c r="M56" s="35">
        <f>'Scn1 4GHz ATG DL(A) TN DL(V)'!CE43</f>
        <v>0</v>
      </c>
      <c r="N56" s="36" t="s">
        <v>30</v>
      </c>
      <c r="O56" s="35">
        <f>'Scn1 4GHz ATG DL(A) TN DL(V)'!CF43</f>
        <v>0</v>
      </c>
      <c r="P56" s="36" t="s">
        <v>30</v>
      </c>
      <c r="Q56" s="25"/>
    </row>
    <row r="57" spans="1:17">
      <c r="A57" s="37"/>
      <c r="B57" s="36" t="s">
        <v>32</v>
      </c>
      <c r="C57" s="35">
        <f>'Scn1 4GHz ATG DL(A) TN DL(V)'!CO43</f>
        <v>0.905793943032418</v>
      </c>
      <c r="D57" s="36" t="s">
        <v>30</v>
      </c>
      <c r="E57" s="35">
        <f>'Scn1 4GHz ATG DL(A) TN DL(V)'!CP43</f>
        <v>0</v>
      </c>
      <c r="F57" s="36" t="s">
        <v>30</v>
      </c>
      <c r="G57" s="35">
        <f>'Scn1 4GHz ATG DL(A) TN DL(V)'!CQ43</f>
        <v>0</v>
      </c>
      <c r="H57" s="36" t="s">
        <v>30</v>
      </c>
      <c r="I57" s="35">
        <f>'Scn1 4GHz ATG DL(A) TN DL(V)'!CR43</f>
        <v>0</v>
      </c>
      <c r="J57" s="36" t="s">
        <v>30</v>
      </c>
      <c r="K57" s="35">
        <f>'Scn1 4GHz ATG DL(A) TN DL(V)'!CS43</f>
        <v>0</v>
      </c>
      <c r="L57" s="36" t="s">
        <v>30</v>
      </c>
      <c r="M57" s="35">
        <f>'Scn1 4GHz ATG DL(A) TN DL(V)'!CT43</f>
        <v>0</v>
      </c>
      <c r="N57" s="36" t="s">
        <v>30</v>
      </c>
      <c r="O57" s="35">
        <f>'Scn1 4GHz ATG DL(A) TN DL(V)'!CU43</f>
        <v>0</v>
      </c>
      <c r="P57" s="36" t="s">
        <v>30</v>
      </c>
      <c r="Q57" s="25"/>
    </row>
    <row r="58" spans="1:17">
      <c r="A58" s="38"/>
      <c r="B58" s="36" t="s">
        <v>33</v>
      </c>
      <c r="C58" s="35">
        <f>'Scn1 4GHz ATG DL(A) TN DL(V)'!DD43</f>
        <v>0.24170445717635</v>
      </c>
      <c r="D58" s="36" t="s">
        <v>30</v>
      </c>
      <c r="E58" s="35">
        <f>'Scn1 4GHz ATG DL(A) TN DL(V)'!DE43</f>
        <v>0</v>
      </c>
      <c r="F58" s="36" t="s">
        <v>30</v>
      </c>
      <c r="G58" s="35">
        <f>'Scn1 4GHz ATG DL(A) TN DL(V)'!DF43</f>
        <v>0</v>
      </c>
      <c r="H58" s="36" t="s">
        <v>30</v>
      </c>
      <c r="I58" s="35">
        <f>'Scn1 4GHz ATG DL(A) TN DL(V)'!DG43</f>
        <v>0</v>
      </c>
      <c r="J58" s="36" t="s">
        <v>30</v>
      </c>
      <c r="K58" s="35">
        <f>'Scn1 4GHz ATG DL(A) TN DL(V)'!DH43</f>
        <v>0</v>
      </c>
      <c r="L58" s="36" t="s">
        <v>30</v>
      </c>
      <c r="M58" s="35">
        <f>'Scn1 4GHz ATG DL(A) TN DL(V)'!DI43</f>
        <v>0</v>
      </c>
      <c r="N58" s="36" t="s">
        <v>30</v>
      </c>
      <c r="O58" s="35">
        <f>'Scn1 4GHz ATG DL(A) TN DL(V)'!DJ43</f>
        <v>0</v>
      </c>
      <c r="P58" s="36" t="s">
        <v>30</v>
      </c>
      <c r="Q58" s="25"/>
    </row>
    <row r="59" ht="16.5" customHeight="1" spans="1:17">
      <c r="A59" s="34">
        <v>2</v>
      </c>
      <c r="B59" s="35" t="s">
        <v>29</v>
      </c>
      <c r="C59" s="35">
        <f>'Scn2 4GHz ATG UL(A) TN UL(V)'!BK43</f>
        <v>0.00215951307285245</v>
      </c>
      <c r="D59" s="35">
        <f>'Scn2 4GHz ATG UL(A) TN UL(V)'!BK104</f>
        <v>0.00215951307285245</v>
      </c>
      <c r="E59" s="35">
        <f>'Scn2 4GHz ATG UL(A) TN UL(V)'!BL43</f>
        <v>0</v>
      </c>
      <c r="F59" s="35">
        <f>'Scn2 4GHz ATG UL(A) TN UL(V)'!BL104</f>
        <v>0</v>
      </c>
      <c r="G59" s="35">
        <f>'Scn2 4GHz ATG UL(A) TN UL(V)'!BM43</f>
        <v>0</v>
      </c>
      <c r="H59" s="35">
        <f>'Scn2 4GHz ATG UL(A) TN UL(V)'!BM104</f>
        <v>0</v>
      </c>
      <c r="I59" s="35">
        <f>'Scn2 4GHz ATG UL(A) TN UL(V)'!BN43</f>
        <v>0</v>
      </c>
      <c r="J59" s="35">
        <f>'Scn2 4GHz ATG UL(A) TN UL(V)'!BN104</f>
        <v>0</v>
      </c>
      <c r="K59" s="35">
        <f>'Scn2 4GHz ATG UL(A) TN UL(V)'!BO43</f>
        <v>0</v>
      </c>
      <c r="L59" s="35">
        <f>'Scn2 4GHz ATG UL(A) TN UL(V)'!BO104</f>
        <v>0</v>
      </c>
      <c r="M59" s="35">
        <f>'Scn2 4GHz ATG UL(A) TN UL(V)'!BP43</f>
        <v>0</v>
      </c>
      <c r="N59" s="35">
        <f>'Scn2 4GHz ATG UL(A) TN UL(V)'!BP104</f>
        <v>0</v>
      </c>
      <c r="O59" s="35">
        <f>'Scn2 4GHz ATG UL(A) TN UL(V)'!BQ43</f>
        <v>0</v>
      </c>
      <c r="P59" s="35">
        <f>'Scn2 4GHz ATG UL(A) TN UL(V)'!BQ104</f>
        <v>0</v>
      </c>
      <c r="Q59" s="25"/>
    </row>
    <row r="60" spans="1:17">
      <c r="A60" s="37"/>
      <c r="B60" s="36" t="s">
        <v>31</v>
      </c>
      <c r="C60" s="35">
        <f>'Scn2 4GHz ATG UL(A) TN UL(V)'!BZ43</f>
        <v>0.000565429757792835</v>
      </c>
      <c r="D60" s="35">
        <f>'Scn2 4GHz ATG UL(A) TN UL(V)'!BZ104</f>
        <v>0.000565429757792835</v>
      </c>
      <c r="E60" s="35">
        <f>'Scn2 4GHz ATG UL(A) TN UL(V)'!CA43</f>
        <v>0</v>
      </c>
      <c r="F60" s="35">
        <f>'Scn2 4GHz ATG UL(A) TN UL(V)'!CA104</f>
        <v>0</v>
      </c>
      <c r="G60" s="35">
        <f>'Scn2 4GHz ATG UL(A) TN UL(V)'!CB43</f>
        <v>0</v>
      </c>
      <c r="H60" s="35">
        <f>'Scn2 4GHz ATG UL(A) TN UL(V)'!CB104</f>
        <v>0</v>
      </c>
      <c r="I60" s="35">
        <f>'Scn2 4GHz ATG UL(A) TN UL(V)'!CC43</f>
        <v>0</v>
      </c>
      <c r="J60" s="35">
        <f>'Scn2 4GHz ATG UL(A) TN UL(V)'!CC104</f>
        <v>0</v>
      </c>
      <c r="K60" s="35">
        <f>'Scn2 4GHz ATG UL(A) TN UL(V)'!CD43</f>
        <v>0</v>
      </c>
      <c r="L60" s="35">
        <f>'Scn2 4GHz ATG UL(A) TN UL(V)'!CD104</f>
        <v>0</v>
      </c>
      <c r="M60" s="35">
        <f>'Scn2 4GHz ATG UL(A) TN UL(V)'!CE43</f>
        <v>0</v>
      </c>
      <c r="N60" s="35">
        <f>'Scn2 4GHz ATG UL(A) TN UL(V)'!CE104</f>
        <v>0</v>
      </c>
      <c r="O60" s="35">
        <f>'Scn2 4GHz ATG UL(A) TN UL(V)'!CF43</f>
        <v>0</v>
      </c>
      <c r="P60" s="35">
        <f>'Scn2 4GHz ATG UL(A) TN UL(V)'!CF104</f>
        <v>0</v>
      </c>
      <c r="Q60" s="25"/>
    </row>
    <row r="61" spans="1:17">
      <c r="A61" s="37"/>
      <c r="B61" s="36" t="s">
        <v>32</v>
      </c>
      <c r="C61" s="35">
        <f>'Scn2 4GHz ATG UL(A) TN UL(V)'!CO43</f>
        <v>0.031247887489716</v>
      </c>
      <c r="D61" s="35">
        <f>'Scn2 4GHz ATG UL(A) TN UL(V)'!CO104</f>
        <v>0.031247887489716</v>
      </c>
      <c r="E61" s="35">
        <f>'Scn2 4GHz ATG UL(A) TN UL(V)'!CP43</f>
        <v>0</v>
      </c>
      <c r="F61" s="35">
        <f>'Scn2 4GHz ATG UL(A) TN UL(V)'!CP104</f>
        <v>0</v>
      </c>
      <c r="G61" s="35">
        <f>'Scn2 4GHz ATG UL(A) TN UL(V)'!CQ43</f>
        <v>0</v>
      </c>
      <c r="H61" s="35">
        <f>'Scn2 4GHz ATG UL(A) TN UL(V)'!CQ104</f>
        <v>0</v>
      </c>
      <c r="I61" s="35">
        <f>'Scn2 4GHz ATG UL(A) TN UL(V)'!CR43</f>
        <v>0</v>
      </c>
      <c r="J61" s="35">
        <f>'Scn2 4GHz ATG UL(A) TN UL(V)'!CR104</f>
        <v>0</v>
      </c>
      <c r="K61" s="35">
        <f>'Scn2 4GHz ATG UL(A) TN UL(V)'!CS43</f>
        <v>0</v>
      </c>
      <c r="L61" s="35">
        <f>'Scn2 4GHz ATG UL(A) TN UL(V)'!CS104</f>
        <v>0</v>
      </c>
      <c r="M61" s="35">
        <f>'Scn2 4GHz ATG UL(A) TN UL(V)'!CT43</f>
        <v>0</v>
      </c>
      <c r="N61" s="35">
        <f>'Scn2 4GHz ATG UL(A) TN UL(V)'!CT104</f>
        <v>0</v>
      </c>
      <c r="O61" s="35">
        <f>'Scn2 4GHz ATG UL(A) TN UL(V)'!CU43</f>
        <v>0</v>
      </c>
      <c r="P61" s="35">
        <f>'Scn2 4GHz ATG UL(A) TN UL(V)'!CU104</f>
        <v>0</v>
      </c>
      <c r="Q61" s="25"/>
    </row>
    <row r="62" spans="1:17">
      <c r="A62" s="38"/>
      <c r="B62" s="36" t="s">
        <v>33</v>
      </c>
      <c r="C62" s="35">
        <f>'Scn2 4GHz ATG UL(A) TN UL(V)'!DD43</f>
        <v>0.00587865783270303</v>
      </c>
      <c r="D62" s="35">
        <f>'Scn2 4GHz ATG UL(A) TN UL(V)'!DD104</f>
        <v>0.00587865783270303</v>
      </c>
      <c r="E62" s="35">
        <f>'Scn2 4GHz ATG UL(A) TN UL(V)'!DE43</f>
        <v>0</v>
      </c>
      <c r="F62" s="35">
        <f>'Scn2 4GHz ATG UL(A) TN UL(V)'!DE104</f>
        <v>0</v>
      </c>
      <c r="G62" s="35">
        <f>'Scn2 4GHz ATG UL(A) TN UL(V)'!DF43</f>
        <v>0</v>
      </c>
      <c r="H62" s="35">
        <f>'Scn2 4GHz ATG UL(A) TN UL(V)'!DF104</f>
        <v>0</v>
      </c>
      <c r="I62" s="35">
        <f>'Scn2 4GHz ATG UL(A) TN UL(V)'!DG43</f>
        <v>0</v>
      </c>
      <c r="J62" s="35">
        <f>'Scn2 4GHz ATG UL(A) TN UL(V)'!DG104</f>
        <v>0</v>
      </c>
      <c r="K62" s="35">
        <f>'Scn2 4GHz ATG UL(A) TN UL(V)'!DH43</f>
        <v>0</v>
      </c>
      <c r="L62" s="35">
        <f>'Scn2 4GHz ATG UL(A) TN UL(V)'!DH104</f>
        <v>0</v>
      </c>
      <c r="M62" s="35">
        <f>'Scn2 4GHz ATG UL(A) TN UL(V)'!DI43</f>
        <v>0</v>
      </c>
      <c r="N62" s="35">
        <f>'Scn2 4GHz ATG UL(A) TN UL(V)'!DI104</f>
        <v>0</v>
      </c>
      <c r="O62" s="35">
        <f>'Scn2 4GHz ATG UL(A) TN UL(V)'!DJ43</f>
        <v>0</v>
      </c>
      <c r="P62" s="35">
        <f>'Scn2 4GHz ATG UL(A) TN UL(V)'!DJ104</f>
        <v>0</v>
      </c>
      <c r="Q62" s="25"/>
    </row>
    <row r="63" ht="16.5" customHeight="1" spans="1:17">
      <c r="A63" s="34">
        <v>3</v>
      </c>
      <c r="B63" s="39" t="s">
        <v>29</v>
      </c>
      <c r="C63" s="35">
        <f>'Scn3 4GHz TN DL(A) ATG DL(V)'!AG43</f>
        <v>6.34715353727033</v>
      </c>
      <c r="D63" s="35">
        <f>'Scn3 4GHz TN DL(A) ATG DL(V)'!AG104</f>
        <v>11.9327416136693</v>
      </c>
      <c r="E63" s="35">
        <f>'Scn3 4GHz TN DL(A) ATG DL(V)'!AH43</f>
        <v>0</v>
      </c>
      <c r="F63" s="35">
        <f>'Scn3 4GHz TN DL(A) ATG DL(V)'!AH104</f>
        <v>0</v>
      </c>
      <c r="G63" s="35">
        <f>'Scn3 4GHz TN DL(A) ATG DL(V)'!AI43</f>
        <v>0</v>
      </c>
      <c r="H63" s="35">
        <f>'Scn3 4GHz TN DL(A) ATG DL(V)'!AI104</f>
        <v>0</v>
      </c>
      <c r="I63" s="35">
        <f>'Scn3 4GHz TN DL(A) ATG DL(V)'!AJ43</f>
        <v>0</v>
      </c>
      <c r="J63" s="35">
        <f>'Scn3 4GHz TN DL(A) ATG DL(V)'!AJ104</f>
        <v>0</v>
      </c>
      <c r="K63" s="35">
        <f>'Scn3 4GHz TN DL(A) ATG DL(V)'!AK43</f>
        <v>0</v>
      </c>
      <c r="L63" s="35">
        <f>'Scn3 4GHz TN DL(A) ATG DL(V)'!AK104</f>
        <v>0</v>
      </c>
      <c r="M63" s="35">
        <f>'Scn3 4GHz TN DL(A) ATG DL(V)'!AL43</f>
        <v>0</v>
      </c>
      <c r="N63" s="35">
        <f>'Scn3 4GHz TN DL(A) ATG DL(V)'!AL104</f>
        <v>0</v>
      </c>
      <c r="O63" s="35">
        <f>'Scn3 4GHz TN DL(A) ATG DL(V)'!AM43</f>
        <v>0</v>
      </c>
      <c r="P63" s="35">
        <f>'Scn3 4GHz TN DL(A) ATG DL(V)'!AM104</f>
        <v>0</v>
      </c>
      <c r="Q63" s="25"/>
    </row>
    <row r="64" spans="1:17">
      <c r="A64" s="38"/>
      <c r="B64" s="36" t="s">
        <v>31</v>
      </c>
      <c r="C64" s="35">
        <f>'Scn3 4GHz TN DL(A) ATG DL(V)'!AV43</f>
        <v>1.97148260797017</v>
      </c>
      <c r="D64" s="35">
        <f>'Scn3 4GHz TN DL(A) ATG DL(V)'!AV104</f>
        <v>3.20591660083345</v>
      </c>
      <c r="E64" s="35">
        <f>'Scn3 4GHz TN DL(A) ATG DL(V)'!AW43</f>
        <v>0</v>
      </c>
      <c r="F64" s="35">
        <f>'Scn3 4GHz TN DL(A) ATG DL(V)'!AW104</f>
        <v>0</v>
      </c>
      <c r="G64" s="35">
        <f>'Scn3 4GHz TN DL(A) ATG DL(V)'!AX43</f>
        <v>0</v>
      </c>
      <c r="H64" s="35">
        <f>'Scn3 4GHz TN DL(A) ATG DL(V)'!AX104</f>
        <v>0</v>
      </c>
      <c r="I64" s="35">
        <f>'Scn3 4GHz TN DL(A) ATG DL(V)'!AY43</f>
        <v>0</v>
      </c>
      <c r="J64" s="35">
        <f>'Scn3 4GHz TN DL(A) ATG DL(V)'!AY104</f>
        <v>0</v>
      </c>
      <c r="K64" s="35">
        <f>'Scn3 4GHz TN DL(A) ATG DL(V)'!AZ43</f>
        <v>0</v>
      </c>
      <c r="L64" s="35">
        <f>'Scn3 4GHz TN DL(A) ATG DL(V)'!AZ104</f>
        <v>0</v>
      </c>
      <c r="M64" s="35">
        <f>'Scn3 4GHz TN DL(A) ATG DL(V)'!BA43</f>
        <v>0</v>
      </c>
      <c r="N64" s="35">
        <f>'Scn3 4GHz TN DL(A) ATG DL(V)'!BA104</f>
        <v>0</v>
      </c>
      <c r="O64" s="35">
        <f>'Scn3 4GHz TN DL(A) ATG DL(V)'!BB43</f>
        <v>0</v>
      </c>
      <c r="P64" s="35">
        <f>'Scn3 4GHz TN DL(A) ATG DL(V)'!BB104</f>
        <v>0</v>
      </c>
      <c r="Q64" s="25"/>
    </row>
    <row r="65" ht="17.45" customHeight="1" spans="1:17">
      <c r="A65" s="34">
        <v>4</v>
      </c>
      <c r="B65" s="35" t="s">
        <v>29</v>
      </c>
      <c r="C65" s="35">
        <f>'Scn4 4GHz TN UL(A) ATG UL(V)'!AG43</f>
        <v>0.907962338225499</v>
      </c>
      <c r="D65" s="36" t="s">
        <v>30</v>
      </c>
      <c r="E65" s="35">
        <f>'Scn4 4GHz TN UL(A) ATG UL(V)'!AH43</f>
        <v>0</v>
      </c>
      <c r="F65" s="36" t="s">
        <v>30</v>
      </c>
      <c r="G65" s="35">
        <f>'Scn4 4GHz TN UL(A) ATG UL(V)'!AI43</f>
        <v>0</v>
      </c>
      <c r="H65" s="36" t="s">
        <v>30</v>
      </c>
      <c r="I65" s="35">
        <f>'Scn4 4GHz TN UL(A) ATG UL(V)'!AJ43</f>
        <v>0</v>
      </c>
      <c r="J65" s="36" t="s">
        <v>30</v>
      </c>
      <c r="K65" s="35">
        <f>'Scn4 4GHz TN UL(A) ATG UL(V)'!AK43</f>
        <v>0</v>
      </c>
      <c r="L65" s="36" t="s">
        <v>30</v>
      </c>
      <c r="M65" s="35">
        <f>'Scn4 4GHz TN UL(A) ATG UL(V)'!AL43</f>
        <v>0</v>
      </c>
      <c r="N65" s="36" t="s">
        <v>30</v>
      </c>
      <c r="O65" s="35">
        <f>'Scn4 4GHz TN UL(A) ATG UL(V)'!AM43</f>
        <v>0</v>
      </c>
      <c r="P65" s="36" t="s">
        <v>30</v>
      </c>
      <c r="Q65" s="25"/>
    </row>
    <row r="66" spans="1:17">
      <c r="A66" s="38"/>
      <c r="B66" s="36" t="s">
        <v>31</v>
      </c>
      <c r="C66" s="35">
        <f>'Scn4 4GHz TN UL(A) ATG UL(V)'!AV43</f>
        <v>0.488794988561669</v>
      </c>
      <c r="D66" s="36" t="s">
        <v>30</v>
      </c>
      <c r="E66" s="35">
        <f>'Scn4 4GHz TN UL(A) ATG UL(V)'!AW43</f>
        <v>0</v>
      </c>
      <c r="F66" s="36" t="s">
        <v>30</v>
      </c>
      <c r="G66" s="35">
        <f>'Scn4 4GHz TN UL(A) ATG UL(V)'!AX43</f>
        <v>0</v>
      </c>
      <c r="H66" s="36" t="s">
        <v>30</v>
      </c>
      <c r="I66" s="35">
        <f>'Scn4 4GHz TN UL(A) ATG UL(V)'!AY43</f>
        <v>0</v>
      </c>
      <c r="J66" s="36" t="s">
        <v>30</v>
      </c>
      <c r="K66" s="35">
        <f>'Scn4 4GHz TN UL(A) ATG UL(V)'!AZ43</f>
        <v>0</v>
      </c>
      <c r="L66" s="36" t="s">
        <v>30</v>
      </c>
      <c r="M66" s="35">
        <f>'Scn4 4GHz TN UL(A) ATG UL(V)'!BA43</f>
        <v>0</v>
      </c>
      <c r="N66" s="36" t="s">
        <v>30</v>
      </c>
      <c r="O66" s="35">
        <f>'Scn4 4GHz TN UL(A) ATG UL(V)'!BB43</f>
        <v>0</v>
      </c>
      <c r="P66" s="36" t="s">
        <v>30</v>
      </c>
      <c r="Q66" s="25"/>
    </row>
    <row r="67" ht="17.1" customHeight="1" spans="1:16">
      <c r="A67" s="34">
        <v>9</v>
      </c>
      <c r="B67" s="35" t="s">
        <v>29</v>
      </c>
      <c r="C67" s="35">
        <f>'Scn9 2GHz ATG DL(A) TN DL(V)'!BK43</f>
        <v>0.0225495791740582</v>
      </c>
      <c r="D67" s="36" t="s">
        <v>30</v>
      </c>
      <c r="E67" s="35">
        <f>'Scn9 2GHz ATG DL(A) TN DL(V)'!BL43</f>
        <v>0</v>
      </c>
      <c r="F67" s="36" t="s">
        <v>30</v>
      </c>
      <c r="G67" s="35">
        <f>'Scn9 2GHz ATG DL(A) TN DL(V)'!BM43</f>
        <v>0</v>
      </c>
      <c r="H67" s="36" t="s">
        <v>30</v>
      </c>
      <c r="I67" s="35">
        <f>'Scn9 2GHz ATG DL(A) TN DL(V)'!BN43</f>
        <v>0</v>
      </c>
      <c r="J67" s="36" t="s">
        <v>30</v>
      </c>
      <c r="K67" s="35">
        <f>'Scn9 2GHz ATG DL(A) TN DL(V)'!BO43</f>
        <v>0</v>
      </c>
      <c r="L67" s="36" t="s">
        <v>30</v>
      </c>
      <c r="M67" s="35">
        <f>'Scn9 2GHz ATG DL(A) TN DL(V)'!BP43</f>
        <v>0</v>
      </c>
      <c r="N67" s="36" t="s">
        <v>30</v>
      </c>
      <c r="O67" s="35">
        <f>'Scn9 2GHz ATG DL(A) TN DL(V)'!BQ43</f>
        <v>0</v>
      </c>
      <c r="P67" s="36" t="s">
        <v>30</v>
      </c>
    </row>
    <row r="68" spans="1:16">
      <c r="A68" s="37"/>
      <c r="B68" s="36" t="s">
        <v>31</v>
      </c>
      <c r="C68" s="35">
        <f>'Scn9 2GHz ATG DL(A) TN DL(V)'!BZ43</f>
        <v>0.0280313774727481</v>
      </c>
      <c r="D68" s="36" t="s">
        <v>30</v>
      </c>
      <c r="E68" s="35">
        <f>'Scn9 2GHz ATG DL(A) TN DL(V)'!CA43</f>
        <v>0</v>
      </c>
      <c r="F68" s="36" t="s">
        <v>30</v>
      </c>
      <c r="G68" s="35">
        <f>'Scn9 2GHz ATG DL(A) TN DL(V)'!CB43</f>
        <v>0</v>
      </c>
      <c r="H68" s="36" t="s">
        <v>30</v>
      </c>
      <c r="I68" s="35">
        <f>'Scn9 2GHz ATG DL(A) TN DL(V)'!CC43</f>
        <v>0</v>
      </c>
      <c r="J68" s="36" t="s">
        <v>30</v>
      </c>
      <c r="K68" s="35">
        <f>'Scn9 2GHz ATG DL(A) TN DL(V)'!CD43</f>
        <v>0</v>
      </c>
      <c r="L68" s="36" t="s">
        <v>30</v>
      </c>
      <c r="M68" s="35">
        <f>'Scn9 2GHz ATG DL(A) TN DL(V)'!CE43</f>
        <v>0</v>
      </c>
      <c r="N68" s="36" t="s">
        <v>30</v>
      </c>
      <c r="O68" s="35">
        <f>'Scn9 2GHz ATG DL(A) TN DL(V)'!CF43</f>
        <v>0</v>
      </c>
      <c r="P68" s="36" t="s">
        <v>30</v>
      </c>
    </row>
    <row r="69" spans="1:16">
      <c r="A69" s="37"/>
      <c r="B69" s="36" t="s">
        <v>32</v>
      </c>
      <c r="C69" s="35">
        <f>'Scn9 2GHz ATG DL(A) TN DL(V)'!CO43</f>
        <v>1.5126106958169</v>
      </c>
      <c r="D69" s="36" t="s">
        <v>30</v>
      </c>
      <c r="E69" s="35">
        <f>'Scn9 2GHz ATG DL(A) TN DL(V)'!CP43</f>
        <v>0</v>
      </c>
      <c r="F69" s="36" t="s">
        <v>30</v>
      </c>
      <c r="G69" s="35">
        <f>'Scn9 2GHz ATG DL(A) TN DL(V)'!CQ43</f>
        <v>0</v>
      </c>
      <c r="H69" s="36" t="s">
        <v>30</v>
      </c>
      <c r="I69" s="35">
        <f>'Scn9 2GHz ATG DL(A) TN DL(V)'!CR43</f>
        <v>0</v>
      </c>
      <c r="J69" s="36" t="s">
        <v>30</v>
      </c>
      <c r="K69" s="35">
        <f>'Scn9 2GHz ATG DL(A) TN DL(V)'!CS43</f>
        <v>0</v>
      </c>
      <c r="L69" s="36" t="s">
        <v>30</v>
      </c>
      <c r="M69" s="35">
        <f>'Scn9 2GHz ATG DL(A) TN DL(V)'!CT43</f>
        <v>0</v>
      </c>
      <c r="N69" s="36" t="s">
        <v>30</v>
      </c>
      <c r="O69" s="35">
        <f>'Scn9 2GHz ATG DL(A) TN DL(V)'!CU43</f>
        <v>0</v>
      </c>
      <c r="P69" s="36" t="s">
        <v>30</v>
      </c>
    </row>
    <row r="70" spans="1:16">
      <c r="A70" s="38"/>
      <c r="B70" s="36" t="s">
        <v>33</v>
      </c>
      <c r="C70" s="35">
        <f>'Scn9 2GHz ATG DL(A) TN DL(V)'!DD43</f>
        <v>0.743018986016164</v>
      </c>
      <c r="D70" s="36" t="s">
        <v>30</v>
      </c>
      <c r="E70" s="35">
        <f>'Scn9 2GHz ATG DL(A) TN DL(V)'!DE43</f>
        <v>0</v>
      </c>
      <c r="F70" s="36" t="s">
        <v>30</v>
      </c>
      <c r="G70" s="35">
        <f>'Scn9 2GHz ATG DL(A) TN DL(V)'!DF43</f>
        <v>0</v>
      </c>
      <c r="H70" s="36" t="s">
        <v>30</v>
      </c>
      <c r="I70" s="35">
        <f>'Scn9 2GHz ATG DL(A) TN DL(V)'!DG43</f>
        <v>0</v>
      </c>
      <c r="J70" s="36" t="s">
        <v>30</v>
      </c>
      <c r="K70" s="35">
        <f>'Scn9 2GHz ATG DL(A) TN DL(V)'!DH43</f>
        <v>0</v>
      </c>
      <c r="L70" s="36" t="s">
        <v>30</v>
      </c>
      <c r="M70" s="35">
        <f>'Scn9 2GHz ATG DL(A) TN DL(V)'!DI43</f>
        <v>0</v>
      </c>
      <c r="N70" s="36" t="s">
        <v>30</v>
      </c>
      <c r="O70" s="35">
        <f>'Scn9 2GHz ATG DL(A) TN DL(V)'!DJ43</f>
        <v>0</v>
      </c>
      <c r="P70" s="36" t="s">
        <v>30</v>
      </c>
    </row>
    <row r="71" ht="15.95" customHeight="1" spans="1:16">
      <c r="A71" s="34">
        <v>10</v>
      </c>
      <c r="B71" s="35" t="s">
        <v>29</v>
      </c>
      <c r="C71" s="35">
        <f>'Scn10 2GHz ATG UL(A) TN UL(V)'!BK43</f>
        <v>0.125583291168263</v>
      </c>
      <c r="D71" s="35">
        <f>'Scn10 2GHz ATG UL(A) TN UL(V)'!BK104</f>
        <v>0.421048645660915</v>
      </c>
      <c r="E71" s="35">
        <f>'Scn10 2GHz ATG UL(A) TN UL(V)'!BL43</f>
        <v>0</v>
      </c>
      <c r="F71" s="35">
        <f>'Scn10 2GHz ATG UL(A) TN UL(V)'!BL104</f>
        <v>0</v>
      </c>
      <c r="G71" s="35">
        <f>'Scn10 2GHz ATG UL(A) TN UL(V)'!BM43</f>
        <v>0</v>
      </c>
      <c r="H71" s="35">
        <f>'Scn10 2GHz ATG UL(A) TN UL(V)'!BM104</f>
        <v>0</v>
      </c>
      <c r="I71" s="35">
        <f>'Scn10 2GHz ATG UL(A) TN UL(V)'!BN43</f>
        <v>0</v>
      </c>
      <c r="J71" s="35">
        <f>'Scn10 2GHz ATG UL(A) TN UL(V)'!BN104</f>
        <v>0</v>
      </c>
      <c r="K71" s="35">
        <f>'Scn10 2GHz ATG UL(A) TN UL(V)'!BO43</f>
        <v>0</v>
      </c>
      <c r="L71" s="35">
        <f>'Scn10 2GHz ATG UL(A) TN UL(V)'!BO104</f>
        <v>0</v>
      </c>
      <c r="M71" s="35">
        <f>'Scn10 2GHz ATG UL(A) TN UL(V)'!BP43</f>
        <v>0</v>
      </c>
      <c r="N71" s="35">
        <f>'Scn10 2GHz ATG UL(A) TN UL(V)'!BP104</f>
        <v>0</v>
      </c>
      <c r="O71" s="35">
        <f>'Scn10 2GHz ATG UL(A) TN UL(V)'!BQ43</f>
        <v>0</v>
      </c>
      <c r="P71" s="35">
        <f>'Scn10 2GHz ATG UL(A) TN UL(V)'!BQ104</f>
        <v>0</v>
      </c>
    </row>
    <row r="72" spans="1:16">
      <c r="A72" s="37"/>
      <c r="B72" s="36" t="s">
        <v>31</v>
      </c>
      <c r="C72" s="35">
        <f>'Scn10 2GHz ATG UL(A) TN UL(V)'!BZ43</f>
        <v>0.0184129314680148</v>
      </c>
      <c r="D72" s="35">
        <f>'Scn10 2GHz ATG UL(A) TN UL(V)'!BZ104</f>
        <v>0.135997151111067</v>
      </c>
      <c r="E72" s="35">
        <f>'Scn10 2GHz ATG UL(A) TN UL(V)'!CA43</f>
        <v>0</v>
      </c>
      <c r="F72" s="35">
        <f>'Scn10 2GHz ATG UL(A) TN UL(V)'!CA104</f>
        <v>0</v>
      </c>
      <c r="G72" s="35">
        <f>'Scn10 2GHz ATG UL(A) TN UL(V)'!CB43</f>
        <v>0</v>
      </c>
      <c r="H72" s="35">
        <f>'Scn10 2GHz ATG UL(A) TN UL(V)'!CB104</f>
        <v>0</v>
      </c>
      <c r="I72" s="35">
        <f>'Scn10 2GHz ATG UL(A) TN UL(V)'!CC43</f>
        <v>0</v>
      </c>
      <c r="J72" s="35">
        <f>'Scn10 2GHz ATG UL(A) TN UL(V)'!CC104</f>
        <v>0</v>
      </c>
      <c r="K72" s="35">
        <f>'Scn10 2GHz ATG UL(A) TN UL(V)'!CD43</f>
        <v>0</v>
      </c>
      <c r="L72" s="35">
        <f>'Scn10 2GHz ATG UL(A) TN UL(V)'!CD104</f>
        <v>0</v>
      </c>
      <c r="M72" s="35">
        <f>'Scn10 2GHz ATG UL(A) TN UL(V)'!CE43</f>
        <v>0</v>
      </c>
      <c r="N72" s="35">
        <f>'Scn10 2GHz ATG UL(A) TN UL(V)'!CE104</f>
        <v>0</v>
      </c>
      <c r="O72" s="35">
        <f>'Scn10 2GHz ATG UL(A) TN UL(V)'!CF43</f>
        <v>0</v>
      </c>
      <c r="P72" s="35">
        <f>'Scn10 2GHz ATG UL(A) TN UL(V)'!CF104</f>
        <v>0</v>
      </c>
    </row>
    <row r="73" spans="1:16">
      <c r="A73" s="37"/>
      <c r="B73" s="36" t="s">
        <v>32</v>
      </c>
      <c r="C73" s="35">
        <f>'Scn10 2GHz ATG UL(A) TN UL(V)'!CO43</f>
        <v>0.787689491520149</v>
      </c>
      <c r="D73" s="35">
        <f>'Scn10 2GHz ATG UL(A) TN UL(V)'!CO104</f>
        <v>3.84487444169386</v>
      </c>
      <c r="E73" s="35">
        <f>'Scn10 2GHz ATG UL(A) TN UL(V)'!CP43</f>
        <v>0</v>
      </c>
      <c r="F73" s="35">
        <f>'Scn10 2GHz ATG UL(A) TN UL(V)'!CP104</f>
        <v>0</v>
      </c>
      <c r="G73" s="35">
        <f>'Scn10 2GHz ATG UL(A) TN UL(V)'!CQ43</f>
        <v>0</v>
      </c>
      <c r="H73" s="35">
        <f>'Scn10 2GHz ATG UL(A) TN UL(V)'!CQ104</f>
        <v>0</v>
      </c>
      <c r="I73" s="35">
        <f>'Scn10 2GHz ATG UL(A) TN UL(V)'!CR43</f>
        <v>0</v>
      </c>
      <c r="J73" s="35">
        <f>'Scn10 2GHz ATG UL(A) TN UL(V)'!CR104</f>
        <v>0</v>
      </c>
      <c r="K73" s="35">
        <f>'Scn10 2GHz ATG UL(A) TN UL(V)'!CS43</f>
        <v>0</v>
      </c>
      <c r="L73" s="35">
        <f>'Scn10 2GHz ATG UL(A) TN UL(V)'!CS104</f>
        <v>0</v>
      </c>
      <c r="M73" s="35">
        <f>'Scn10 2GHz ATG UL(A) TN UL(V)'!CT43</f>
        <v>0</v>
      </c>
      <c r="N73" s="35">
        <f>'Scn10 2GHz ATG UL(A) TN UL(V)'!CT104</f>
        <v>0</v>
      </c>
      <c r="O73" s="35">
        <f>'Scn10 2GHz ATG UL(A) TN UL(V)'!CU43</f>
        <v>0</v>
      </c>
      <c r="P73" s="35">
        <f>'Scn10 2GHz ATG UL(A) TN UL(V)'!CU104</f>
        <v>0</v>
      </c>
    </row>
    <row r="74" spans="1:16">
      <c r="A74" s="38"/>
      <c r="B74" s="36" t="s">
        <v>33</v>
      </c>
      <c r="C74" s="35">
        <f>'Scn10 2GHz ATG UL(A) TN UL(V)'!DD43</f>
        <v>0.0398825651778068</v>
      </c>
      <c r="D74" s="35">
        <f>'Scn10 2GHz ATG UL(A) TN UL(V)'!DD104</f>
        <v>0.281678859607959</v>
      </c>
      <c r="E74" s="35">
        <f>'Scn10 2GHz ATG UL(A) TN UL(V)'!DE43</f>
        <v>0</v>
      </c>
      <c r="F74" s="35">
        <f>'Scn10 2GHz ATG UL(A) TN UL(V)'!DE104</f>
        <v>0</v>
      </c>
      <c r="G74" s="35">
        <f>'Scn10 2GHz ATG UL(A) TN UL(V)'!DF43</f>
        <v>0</v>
      </c>
      <c r="H74" s="35">
        <f>'Scn10 2GHz ATG UL(A) TN UL(V)'!DF104</f>
        <v>0</v>
      </c>
      <c r="I74" s="35">
        <f>'Scn10 2GHz ATG UL(A) TN UL(V)'!DG43</f>
        <v>0</v>
      </c>
      <c r="J74" s="35">
        <f>'Scn10 2GHz ATG UL(A) TN UL(V)'!DG104</f>
        <v>0</v>
      </c>
      <c r="K74" s="35">
        <f>'Scn10 2GHz ATG UL(A) TN UL(V)'!DH43</f>
        <v>0</v>
      </c>
      <c r="L74" s="35">
        <f>'Scn10 2GHz ATG UL(A) TN UL(V)'!DH104</f>
        <v>0</v>
      </c>
      <c r="M74" s="35">
        <f>'Scn10 2GHz ATG UL(A) TN UL(V)'!DI43</f>
        <v>0</v>
      </c>
      <c r="N74" s="35">
        <f>'Scn10 2GHz ATG UL(A) TN UL(V)'!DI104</f>
        <v>0</v>
      </c>
      <c r="O74" s="35">
        <f>'Scn10 2GHz ATG UL(A) TN UL(V)'!DJ43</f>
        <v>0</v>
      </c>
      <c r="P74" s="35">
        <f>'Scn10 2GHz ATG UL(A) TN UL(V)'!DJ104</f>
        <v>0</v>
      </c>
    </row>
    <row r="75" ht="15" customHeight="1" spans="1:16">
      <c r="A75" s="34">
        <v>11</v>
      </c>
      <c r="B75" s="35" t="s">
        <v>29</v>
      </c>
      <c r="C75" s="35">
        <f>'Scn11 2GHz TN DL(A) ATG DL(V)'!AG43</f>
        <v>3.45170187774267</v>
      </c>
      <c r="D75" s="35">
        <f>'Scn11 2GHz TN DL(A) ATG DL(V)'!AG104</f>
        <v>8.21023804989278</v>
      </c>
      <c r="E75" s="35">
        <f>'Scn11 2GHz TN DL(A) ATG DL(V)'!AH43</f>
        <v>0</v>
      </c>
      <c r="F75" s="35">
        <f>'Scn11 2GHz TN DL(A) ATG DL(V)'!AH104</f>
        <v>0</v>
      </c>
      <c r="G75" s="35">
        <f>'Scn11 2GHz TN DL(A) ATG DL(V)'!AI43</f>
        <v>0</v>
      </c>
      <c r="H75" s="35">
        <f>'Scn11 2GHz TN DL(A) ATG DL(V)'!AI104</f>
        <v>0</v>
      </c>
      <c r="I75" s="35">
        <f>'Scn11 2GHz TN DL(A) ATG DL(V)'!AJ43</f>
        <v>0</v>
      </c>
      <c r="J75" s="35">
        <f>'Scn11 2GHz TN DL(A) ATG DL(V)'!AJ104</f>
        <v>0</v>
      </c>
      <c r="K75" s="35">
        <f>'Scn11 2GHz TN DL(A) ATG DL(V)'!AK43</f>
        <v>0</v>
      </c>
      <c r="L75" s="35">
        <f>'Scn11 2GHz TN DL(A) ATG DL(V)'!AK104</f>
        <v>0</v>
      </c>
      <c r="M75" s="35">
        <f>'Scn11 2GHz TN DL(A) ATG DL(V)'!AL43</f>
        <v>0</v>
      </c>
      <c r="N75" s="35">
        <f>'Scn11 2GHz TN DL(A) ATG DL(V)'!AL104</f>
        <v>0</v>
      </c>
      <c r="O75" s="35">
        <f>'Scn11 2GHz TN DL(A) ATG DL(V)'!AM43</f>
        <v>0</v>
      </c>
      <c r="P75" s="35">
        <f>'Scn11 2GHz TN DL(A) ATG DL(V)'!AM104</f>
        <v>0</v>
      </c>
    </row>
    <row r="76" spans="1:16">
      <c r="A76" s="38"/>
      <c r="B76" s="36" t="s">
        <v>31</v>
      </c>
      <c r="C76" s="35">
        <f>'Scn11 2GHz TN DL(A) ATG DL(V)'!AV43</f>
        <v>2.58727895458529</v>
      </c>
      <c r="D76" s="35">
        <f>'Scn11 2GHz TN DL(A) ATG DL(V)'!AV104</f>
        <v>4.07556590688453</v>
      </c>
      <c r="E76" s="35">
        <f>'Scn11 2GHz TN DL(A) ATG DL(V)'!AW43</f>
        <v>0</v>
      </c>
      <c r="F76" s="35">
        <f>'Scn11 2GHz TN DL(A) ATG DL(V)'!AW104</f>
        <v>0</v>
      </c>
      <c r="G76" s="35">
        <f>'Scn11 2GHz TN DL(A) ATG DL(V)'!AX43</f>
        <v>0</v>
      </c>
      <c r="H76" s="35">
        <f>'Scn11 2GHz TN DL(A) ATG DL(V)'!AX104</f>
        <v>0</v>
      </c>
      <c r="I76" s="35">
        <f>'Scn11 2GHz TN DL(A) ATG DL(V)'!AY43</f>
        <v>0</v>
      </c>
      <c r="J76" s="35">
        <f>'Scn11 2GHz TN DL(A) ATG DL(V)'!AY104</f>
        <v>0</v>
      </c>
      <c r="K76" s="35">
        <f>'Scn11 2GHz TN DL(A) ATG DL(V)'!AZ43</f>
        <v>0</v>
      </c>
      <c r="L76" s="35">
        <f>'Scn11 2GHz TN DL(A) ATG DL(V)'!AZ104</f>
        <v>0</v>
      </c>
      <c r="M76" s="35">
        <f>'Scn11 2GHz TN DL(A) ATG DL(V)'!BA43</f>
        <v>0</v>
      </c>
      <c r="N76" s="35">
        <f>'Scn11 2GHz TN DL(A) ATG DL(V)'!BA104</f>
        <v>0</v>
      </c>
      <c r="O76" s="35">
        <f>'Scn11 2GHz TN DL(A) ATG DL(V)'!BB43</f>
        <v>0</v>
      </c>
      <c r="P76" s="35">
        <f>'Scn11 2GHz TN DL(A) ATG DL(V)'!BB104</f>
        <v>0</v>
      </c>
    </row>
    <row r="77" ht="15.6" customHeight="1" spans="1:16">
      <c r="A77" s="34">
        <v>12</v>
      </c>
      <c r="B77" s="35" t="s">
        <v>29</v>
      </c>
      <c r="C77" s="35">
        <f>'Scn12 4GHz TN UL(A) ATG UL(V)'!AG43</f>
        <v>3.23344437314216</v>
      </c>
      <c r="D77" s="36" t="s">
        <v>30</v>
      </c>
      <c r="E77" s="35">
        <f>'Scn12 4GHz TN UL(A) ATG UL(V)'!AH43</f>
        <v>0</v>
      </c>
      <c r="F77" s="36" t="s">
        <v>30</v>
      </c>
      <c r="G77" s="35">
        <f>'Scn12 4GHz TN UL(A) ATG UL(V)'!AI43</f>
        <v>0</v>
      </c>
      <c r="H77" s="36" t="s">
        <v>30</v>
      </c>
      <c r="I77" s="35">
        <f>'Scn12 4GHz TN UL(A) ATG UL(V)'!AJ43</f>
        <v>0</v>
      </c>
      <c r="J77" s="36" t="s">
        <v>30</v>
      </c>
      <c r="K77" s="35">
        <f>'Scn12 4GHz TN UL(A) ATG UL(V)'!AK43</f>
        <v>0</v>
      </c>
      <c r="L77" s="36" t="s">
        <v>30</v>
      </c>
      <c r="M77" s="35">
        <f>'Scn12 4GHz TN UL(A) ATG UL(V)'!AL43</f>
        <v>0</v>
      </c>
      <c r="N77" s="36" t="s">
        <v>30</v>
      </c>
      <c r="O77" s="35">
        <f>'Scn12 4GHz TN UL(A) ATG UL(V)'!AM43</f>
        <v>0</v>
      </c>
      <c r="P77" s="36" t="s">
        <v>30</v>
      </c>
    </row>
    <row r="78" spans="1:16">
      <c r="A78" s="38"/>
      <c r="B78" s="36" t="s">
        <v>31</v>
      </c>
      <c r="C78" s="35">
        <f>'Scn12 4GHz TN UL(A) ATG UL(V)'!AV43</f>
        <v>0.676591469063481</v>
      </c>
      <c r="D78" s="36" t="s">
        <v>30</v>
      </c>
      <c r="E78" s="35">
        <f>'Scn12 4GHz TN UL(A) ATG UL(V)'!AW43</f>
        <v>0</v>
      </c>
      <c r="F78" s="36" t="s">
        <v>30</v>
      </c>
      <c r="G78" s="35">
        <f>'Scn12 4GHz TN UL(A) ATG UL(V)'!AX43</f>
        <v>0</v>
      </c>
      <c r="H78" s="36" t="s">
        <v>30</v>
      </c>
      <c r="I78" s="35">
        <f>'Scn12 4GHz TN UL(A) ATG UL(V)'!AY43</f>
        <v>0</v>
      </c>
      <c r="J78" s="36" t="s">
        <v>30</v>
      </c>
      <c r="K78" s="35">
        <f>'Scn12 4GHz TN UL(A) ATG UL(V)'!AZ43</f>
        <v>0</v>
      </c>
      <c r="L78" s="36" t="s">
        <v>30</v>
      </c>
      <c r="M78" s="35">
        <f>'Scn12 4GHz TN UL(A) ATG UL(V)'!BA43</f>
        <v>0</v>
      </c>
      <c r="N78" s="36" t="s">
        <v>30</v>
      </c>
      <c r="O78" s="35">
        <f>'Scn12 4GHz TN UL(A) ATG UL(V)'!BB43</f>
        <v>0</v>
      </c>
      <c r="P78" s="36" t="s">
        <v>30</v>
      </c>
    </row>
  </sheetData>
  <mergeCells count="36">
    <mergeCell ref="A1:P1"/>
    <mergeCell ref="D3:F3"/>
    <mergeCell ref="C13:P13"/>
    <mergeCell ref="C14:D14"/>
    <mergeCell ref="E14:F14"/>
    <mergeCell ref="G14:H14"/>
    <mergeCell ref="I14:J14"/>
    <mergeCell ref="K14:L14"/>
    <mergeCell ref="M14:N14"/>
    <mergeCell ref="O14:P14"/>
    <mergeCell ref="C52:P52"/>
    <mergeCell ref="C53:D53"/>
    <mergeCell ref="E53:F53"/>
    <mergeCell ref="G53:H53"/>
    <mergeCell ref="I53:J53"/>
    <mergeCell ref="K53:L53"/>
    <mergeCell ref="M53:N53"/>
    <mergeCell ref="O53:P53"/>
    <mergeCell ref="A16:A19"/>
    <mergeCell ref="A20:A23"/>
    <mergeCell ref="A24:A25"/>
    <mergeCell ref="A26:A27"/>
    <mergeCell ref="A28:A31"/>
    <mergeCell ref="A32:A35"/>
    <mergeCell ref="A36:A37"/>
    <mergeCell ref="A38:A39"/>
    <mergeCell ref="A55:A58"/>
    <mergeCell ref="A59:A62"/>
    <mergeCell ref="A63:A64"/>
    <mergeCell ref="A65:A66"/>
    <mergeCell ref="A67:A70"/>
    <mergeCell ref="A71:A74"/>
    <mergeCell ref="A75:A76"/>
    <mergeCell ref="A77:A78"/>
    <mergeCell ref="A10:Q12"/>
    <mergeCell ref="A49:Q5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DO53"/>
  <sheetViews>
    <sheetView zoomScale="85" zoomScaleNormal="85" topLeftCell="AD4" workbookViewId="0">
      <selection activeCell="AR33" sqref="AR33"/>
    </sheetView>
  </sheetViews>
  <sheetFormatPr defaultColWidth="8.85833333333333" defaultRowHeight="14.25"/>
  <cols>
    <col min="1" max="1" width="10.2833333333333" customWidth="1"/>
    <col min="2" max="2" width="8.70833333333333" customWidth="1"/>
    <col min="7" max="7" width="8.70833333333333" customWidth="1"/>
    <col min="16" max="16" width="10.425" customWidth="1"/>
    <col min="31" max="31" width="10.2833333333333" customWidth="1"/>
    <col min="61" max="61" width="9.14166666666667" customWidth="1"/>
  </cols>
  <sheetData>
    <row r="1" ht="14.45" customHeight="1" spans="1:21">
      <c r="A1" s="1" t="s">
        <v>36</v>
      </c>
      <c r="B1" s="1"/>
      <c r="C1" s="1"/>
      <c r="D1" s="1"/>
      <c r="E1" s="1"/>
      <c r="F1" s="1"/>
      <c r="G1" s="1"/>
      <c r="H1" s="1"/>
      <c r="I1" s="1"/>
      <c r="J1" s="1"/>
      <c r="K1" s="1"/>
      <c r="L1" s="1"/>
      <c r="M1" s="1"/>
      <c r="N1" s="1"/>
      <c r="O1" s="8"/>
      <c r="P1" s="8"/>
      <c r="Q1" s="8"/>
      <c r="R1" s="8"/>
      <c r="S1" s="8"/>
      <c r="T1" s="8"/>
      <c r="U1" s="8"/>
    </row>
    <row r="2" spans="1:21">
      <c r="A2" s="1"/>
      <c r="B2" s="1"/>
      <c r="C2" s="1"/>
      <c r="D2" s="1"/>
      <c r="E2" s="1"/>
      <c r="F2" s="1"/>
      <c r="G2" s="1"/>
      <c r="H2" s="1"/>
      <c r="I2" s="1"/>
      <c r="J2" s="1"/>
      <c r="K2" s="1"/>
      <c r="L2" s="1"/>
      <c r="M2" s="1"/>
      <c r="N2" s="1"/>
      <c r="O2" s="8"/>
      <c r="P2" s="8"/>
      <c r="Q2" s="8"/>
      <c r="R2" s="8"/>
      <c r="S2" s="8"/>
      <c r="T2" s="8"/>
      <c r="U2" s="8"/>
    </row>
    <row r="25" ht="13.5" customHeight="1"/>
    <row r="26" ht="14.45" customHeight="1" spans="1:119">
      <c r="A26" s="2" t="s">
        <v>23</v>
      </c>
      <c r="B26" s="2"/>
      <c r="C26" s="2"/>
      <c r="D26" s="2"/>
      <c r="E26" s="2"/>
      <c r="F26" s="2"/>
      <c r="G26" s="2"/>
      <c r="H26" s="2"/>
      <c r="I26" s="2"/>
      <c r="J26" s="2"/>
      <c r="K26" s="2"/>
      <c r="L26" s="2"/>
      <c r="M26" s="2"/>
      <c r="P26" s="2" t="s">
        <v>23</v>
      </c>
      <c r="Q26" s="2"/>
      <c r="R26" s="2"/>
      <c r="S26" s="2"/>
      <c r="T26" s="2"/>
      <c r="U26" s="2"/>
      <c r="V26" s="2"/>
      <c r="W26" s="2"/>
      <c r="X26" s="2"/>
      <c r="Y26" s="2"/>
      <c r="Z26" s="2"/>
      <c r="AA26" s="2"/>
      <c r="AB26" s="2"/>
      <c r="AE26" s="14"/>
      <c r="AF26" s="2" t="s">
        <v>23</v>
      </c>
      <c r="AG26" s="2"/>
      <c r="AH26" s="2"/>
      <c r="AI26" s="2"/>
      <c r="AJ26" s="2"/>
      <c r="AK26" s="2"/>
      <c r="AL26" s="2"/>
      <c r="AM26" s="2"/>
      <c r="AN26" s="2"/>
      <c r="AO26" s="2"/>
      <c r="AP26" s="2"/>
      <c r="AQ26" s="2"/>
      <c r="AR26" s="2"/>
      <c r="AT26" s="14"/>
      <c r="AU26" s="2" t="s">
        <v>23</v>
      </c>
      <c r="AV26" s="2"/>
      <c r="AW26" s="2"/>
      <c r="AX26" s="2"/>
      <c r="AY26" s="2"/>
      <c r="AZ26" s="2"/>
      <c r="BA26" s="2"/>
      <c r="BB26" s="2"/>
      <c r="BC26" s="2"/>
      <c r="BD26" s="2"/>
      <c r="BE26" s="2"/>
      <c r="BF26" s="2"/>
      <c r="BG26" s="2"/>
      <c r="BI26" s="14"/>
      <c r="BJ26" s="15" t="s">
        <v>34</v>
      </c>
      <c r="BK26" s="15"/>
      <c r="BL26" s="15"/>
      <c r="BM26" s="15"/>
      <c r="BN26" s="15"/>
      <c r="BO26" s="15"/>
      <c r="BP26" s="15"/>
      <c r="BQ26" s="15"/>
      <c r="BR26" s="15"/>
      <c r="BS26" s="15"/>
      <c r="BT26" s="15"/>
      <c r="BU26" s="15"/>
      <c r="BV26" s="15"/>
      <c r="BY26" s="15" t="s">
        <v>34</v>
      </c>
      <c r="BZ26" s="15"/>
      <c r="CA26" s="15"/>
      <c r="CB26" s="15"/>
      <c r="CC26" s="15"/>
      <c r="CD26" s="15"/>
      <c r="CE26" s="15"/>
      <c r="CF26" s="15"/>
      <c r="CG26" s="15"/>
      <c r="CH26" s="15"/>
      <c r="CI26" s="15"/>
      <c r="CJ26" s="15"/>
      <c r="CK26" s="15"/>
      <c r="CN26" s="15" t="s">
        <v>34</v>
      </c>
      <c r="CO26" s="15"/>
      <c r="CP26" s="15"/>
      <c r="CQ26" s="15"/>
      <c r="CR26" s="15"/>
      <c r="CS26" s="15"/>
      <c r="CT26" s="15"/>
      <c r="CU26" s="15"/>
      <c r="CV26" s="15"/>
      <c r="CW26" s="15"/>
      <c r="CX26" s="15"/>
      <c r="CY26" s="15"/>
      <c r="CZ26" s="15"/>
      <c r="DC26" s="15" t="s">
        <v>34</v>
      </c>
      <c r="DD26" s="15"/>
      <c r="DE26" s="15"/>
      <c r="DF26" s="15"/>
      <c r="DG26" s="15"/>
      <c r="DH26" s="15"/>
      <c r="DI26" s="15"/>
      <c r="DJ26" s="15"/>
      <c r="DK26" s="15"/>
      <c r="DL26" s="15"/>
      <c r="DM26" s="15"/>
      <c r="DN26" s="15"/>
      <c r="DO26" s="15"/>
    </row>
    <row r="27" ht="14.45" customHeight="1" spans="1:119">
      <c r="A27" s="2"/>
      <c r="B27" s="2"/>
      <c r="C27" s="2"/>
      <c r="D27" s="2"/>
      <c r="E27" s="2"/>
      <c r="F27" s="2"/>
      <c r="G27" s="2"/>
      <c r="H27" s="2"/>
      <c r="I27" s="2"/>
      <c r="J27" s="2"/>
      <c r="K27" s="2"/>
      <c r="L27" s="2"/>
      <c r="M27" s="2"/>
      <c r="P27" s="2"/>
      <c r="Q27" s="2"/>
      <c r="R27" s="2"/>
      <c r="S27" s="2"/>
      <c r="T27" s="2"/>
      <c r="U27" s="2"/>
      <c r="V27" s="2"/>
      <c r="W27" s="2"/>
      <c r="X27" s="2"/>
      <c r="Y27" s="2"/>
      <c r="Z27" s="2"/>
      <c r="AA27" s="2"/>
      <c r="AB27" s="2"/>
      <c r="AF27" s="2"/>
      <c r="AG27" s="2"/>
      <c r="AH27" s="2"/>
      <c r="AI27" s="2"/>
      <c r="AJ27" s="2"/>
      <c r="AK27" s="2"/>
      <c r="AL27" s="2"/>
      <c r="AM27" s="2"/>
      <c r="AN27" s="2"/>
      <c r="AO27" s="2"/>
      <c r="AP27" s="2"/>
      <c r="AQ27" s="2"/>
      <c r="AR27" s="2"/>
      <c r="AU27" s="2"/>
      <c r="AV27" s="2"/>
      <c r="AW27" s="2"/>
      <c r="AX27" s="2"/>
      <c r="AY27" s="2"/>
      <c r="AZ27" s="2"/>
      <c r="BA27" s="2"/>
      <c r="BB27" s="2"/>
      <c r="BC27" s="2"/>
      <c r="BD27" s="2"/>
      <c r="BE27" s="2"/>
      <c r="BF27" s="2"/>
      <c r="BG27" s="2"/>
      <c r="BJ27" s="15"/>
      <c r="BK27" s="15"/>
      <c r="BL27" s="15"/>
      <c r="BM27" s="15"/>
      <c r="BN27" s="15"/>
      <c r="BO27" s="15"/>
      <c r="BP27" s="15"/>
      <c r="BQ27" s="15"/>
      <c r="BR27" s="15"/>
      <c r="BS27" s="15"/>
      <c r="BT27" s="15"/>
      <c r="BU27" s="15"/>
      <c r="BV27" s="15"/>
      <c r="BY27" s="15"/>
      <c r="BZ27" s="15"/>
      <c r="CA27" s="15"/>
      <c r="CB27" s="15"/>
      <c r="CC27" s="15"/>
      <c r="CD27" s="15"/>
      <c r="CE27" s="15"/>
      <c r="CF27" s="15"/>
      <c r="CG27" s="15"/>
      <c r="CH27" s="15"/>
      <c r="CI27" s="15"/>
      <c r="CJ27" s="15"/>
      <c r="CK27" s="15"/>
      <c r="CN27" s="15"/>
      <c r="CO27" s="15"/>
      <c r="CP27" s="15"/>
      <c r="CQ27" s="15"/>
      <c r="CR27" s="15"/>
      <c r="CS27" s="15"/>
      <c r="CT27" s="15"/>
      <c r="CU27" s="15"/>
      <c r="CV27" s="15"/>
      <c r="CW27" s="15"/>
      <c r="CX27" s="15"/>
      <c r="CY27" s="15"/>
      <c r="CZ27" s="15"/>
      <c r="DC27" s="15"/>
      <c r="DD27" s="15"/>
      <c r="DE27" s="15"/>
      <c r="DF27" s="15"/>
      <c r="DG27" s="15"/>
      <c r="DH27" s="15"/>
      <c r="DI27" s="15"/>
      <c r="DJ27" s="15"/>
      <c r="DK27" s="15"/>
      <c r="DL27" s="15"/>
      <c r="DM27" s="15"/>
      <c r="DN27" s="15"/>
      <c r="DO27" s="15"/>
    </row>
    <row r="28" ht="14.45" customHeight="1" spans="1:119">
      <c r="A28" s="2"/>
      <c r="B28" s="2"/>
      <c r="C28" s="2"/>
      <c r="D28" s="2"/>
      <c r="E28" s="2"/>
      <c r="F28" s="2"/>
      <c r="G28" s="2"/>
      <c r="H28" s="2"/>
      <c r="I28" s="2"/>
      <c r="J28" s="2"/>
      <c r="K28" s="2"/>
      <c r="L28" s="2"/>
      <c r="M28" s="2"/>
      <c r="P28" s="2"/>
      <c r="Q28" s="2"/>
      <c r="R28" s="2"/>
      <c r="S28" s="2"/>
      <c r="T28" s="2"/>
      <c r="U28" s="2"/>
      <c r="V28" s="2"/>
      <c r="W28" s="2"/>
      <c r="X28" s="2"/>
      <c r="Y28" s="2"/>
      <c r="Z28" s="2"/>
      <c r="AA28" s="2"/>
      <c r="AB28" s="2"/>
      <c r="AF28" s="2"/>
      <c r="AG28" s="2"/>
      <c r="AH28" s="2"/>
      <c r="AI28" s="2"/>
      <c r="AJ28" s="2"/>
      <c r="AK28" s="2"/>
      <c r="AL28" s="2"/>
      <c r="AM28" s="2"/>
      <c r="AN28" s="2"/>
      <c r="AO28" s="2"/>
      <c r="AP28" s="2"/>
      <c r="AQ28" s="2"/>
      <c r="AR28" s="2"/>
      <c r="AU28" s="2"/>
      <c r="AV28" s="2"/>
      <c r="AW28" s="2"/>
      <c r="AX28" s="2"/>
      <c r="AY28" s="2"/>
      <c r="AZ28" s="2"/>
      <c r="BA28" s="2"/>
      <c r="BB28" s="2"/>
      <c r="BC28" s="2"/>
      <c r="BD28" s="2"/>
      <c r="BE28" s="2"/>
      <c r="BF28" s="2"/>
      <c r="BG28" s="2"/>
      <c r="BJ28" s="15"/>
      <c r="BK28" s="15"/>
      <c r="BL28" s="15"/>
      <c r="BM28" s="15"/>
      <c r="BN28" s="15"/>
      <c r="BO28" s="15"/>
      <c r="BP28" s="15"/>
      <c r="BQ28" s="15"/>
      <c r="BR28" s="15"/>
      <c r="BS28" s="15"/>
      <c r="BT28" s="15"/>
      <c r="BU28" s="15"/>
      <c r="BV28" s="15"/>
      <c r="BY28" s="15"/>
      <c r="BZ28" s="15"/>
      <c r="CA28" s="15"/>
      <c r="CB28" s="15"/>
      <c r="CC28" s="15"/>
      <c r="CD28" s="15"/>
      <c r="CE28" s="15"/>
      <c r="CF28" s="15"/>
      <c r="CG28" s="15"/>
      <c r="CH28" s="15"/>
      <c r="CI28" s="15"/>
      <c r="CJ28" s="15"/>
      <c r="CK28" s="15"/>
      <c r="CN28" s="15"/>
      <c r="CO28" s="15"/>
      <c r="CP28" s="15"/>
      <c r="CQ28" s="15"/>
      <c r="CR28" s="15"/>
      <c r="CS28" s="15"/>
      <c r="CT28" s="15"/>
      <c r="CU28" s="15"/>
      <c r="CV28" s="15"/>
      <c r="CW28" s="15"/>
      <c r="CX28" s="15"/>
      <c r="CY28" s="15"/>
      <c r="CZ28" s="15"/>
      <c r="DC28" s="15"/>
      <c r="DD28" s="15"/>
      <c r="DE28" s="15"/>
      <c r="DF28" s="15"/>
      <c r="DG28" s="15"/>
      <c r="DH28" s="15"/>
      <c r="DI28" s="15"/>
      <c r="DJ28" s="15"/>
      <c r="DK28" s="15"/>
      <c r="DL28" s="15"/>
      <c r="DM28" s="15"/>
      <c r="DN28" s="15"/>
      <c r="DO28" s="15"/>
    </row>
    <row r="29" ht="14.45" customHeight="1" spans="1:119">
      <c r="A29" s="2"/>
      <c r="B29" s="2"/>
      <c r="C29" s="2"/>
      <c r="D29" s="2"/>
      <c r="E29" s="2"/>
      <c r="F29" s="2"/>
      <c r="G29" s="2"/>
      <c r="H29" s="2"/>
      <c r="I29" s="2"/>
      <c r="J29" s="2"/>
      <c r="K29" s="2"/>
      <c r="L29" s="2"/>
      <c r="M29" s="2"/>
      <c r="P29" s="2"/>
      <c r="Q29" s="2"/>
      <c r="R29" s="2"/>
      <c r="S29" s="2"/>
      <c r="T29" s="2"/>
      <c r="U29" s="2"/>
      <c r="V29" s="2"/>
      <c r="W29" s="2"/>
      <c r="X29" s="2"/>
      <c r="Y29" s="2"/>
      <c r="Z29" s="2"/>
      <c r="AA29" s="2"/>
      <c r="AB29" s="2"/>
      <c r="AF29" s="2"/>
      <c r="AG29" s="2"/>
      <c r="AH29" s="2"/>
      <c r="AI29" s="2"/>
      <c r="AJ29" s="2"/>
      <c r="AK29" s="2"/>
      <c r="AL29" s="2"/>
      <c r="AM29" s="2"/>
      <c r="AN29" s="2"/>
      <c r="AO29" s="2"/>
      <c r="AP29" s="2"/>
      <c r="AQ29" s="2"/>
      <c r="AR29" s="2"/>
      <c r="AU29" s="2"/>
      <c r="AV29" s="2"/>
      <c r="AW29" s="2"/>
      <c r="AX29" s="2"/>
      <c r="AY29" s="2"/>
      <c r="AZ29" s="2"/>
      <c r="BA29" s="2"/>
      <c r="BB29" s="2"/>
      <c r="BC29" s="2"/>
      <c r="BD29" s="2"/>
      <c r="BE29" s="2"/>
      <c r="BF29" s="2"/>
      <c r="BG29" s="2"/>
      <c r="BJ29" s="15"/>
      <c r="BK29" s="15"/>
      <c r="BL29" s="15"/>
      <c r="BM29" s="15"/>
      <c r="BN29" s="15"/>
      <c r="BO29" s="15"/>
      <c r="BP29" s="15"/>
      <c r="BQ29" s="15"/>
      <c r="BR29" s="15"/>
      <c r="BS29" s="15"/>
      <c r="BT29" s="15"/>
      <c r="BU29" s="15"/>
      <c r="BV29" s="15"/>
      <c r="BY29" s="15"/>
      <c r="BZ29" s="15"/>
      <c r="CA29" s="15"/>
      <c r="CB29" s="15"/>
      <c r="CC29" s="15"/>
      <c r="CD29" s="15"/>
      <c r="CE29" s="15"/>
      <c r="CF29" s="15"/>
      <c r="CG29" s="15"/>
      <c r="CH29" s="15"/>
      <c r="CI29" s="15"/>
      <c r="CJ29" s="15"/>
      <c r="CK29" s="15"/>
      <c r="CN29" s="15"/>
      <c r="CO29" s="15"/>
      <c r="CP29" s="15"/>
      <c r="CQ29" s="15"/>
      <c r="CR29" s="15"/>
      <c r="CS29" s="15"/>
      <c r="CT29" s="15"/>
      <c r="CU29" s="15"/>
      <c r="CV29" s="15"/>
      <c r="CW29" s="15"/>
      <c r="CX29" s="15"/>
      <c r="CY29" s="15"/>
      <c r="CZ29" s="15"/>
      <c r="DC29" s="15"/>
      <c r="DD29" s="15"/>
      <c r="DE29" s="15"/>
      <c r="DF29" s="15"/>
      <c r="DG29" s="15"/>
      <c r="DH29" s="15"/>
      <c r="DI29" s="15"/>
      <c r="DJ29" s="15"/>
      <c r="DK29" s="15"/>
      <c r="DL29" s="15"/>
      <c r="DM29" s="15"/>
      <c r="DN29" s="15"/>
      <c r="DO29" s="15"/>
    </row>
    <row r="31" spans="1:119">
      <c r="A31" s="3"/>
      <c r="B31" s="4" t="s">
        <v>37</v>
      </c>
      <c r="C31" s="5"/>
      <c r="D31" s="5"/>
      <c r="E31" s="5"/>
      <c r="F31" s="5"/>
      <c r="G31" s="5"/>
      <c r="H31" s="5"/>
      <c r="I31" s="5"/>
      <c r="J31" s="5"/>
      <c r="K31" s="5"/>
      <c r="L31" s="9"/>
      <c r="M31" s="10" t="s">
        <v>38</v>
      </c>
      <c r="P31" s="3"/>
      <c r="Q31" s="4" t="s">
        <v>37</v>
      </c>
      <c r="R31" s="5"/>
      <c r="S31" s="5"/>
      <c r="T31" s="5"/>
      <c r="U31" s="5"/>
      <c r="V31" s="5"/>
      <c r="W31" s="5"/>
      <c r="X31" s="5"/>
      <c r="Y31" s="5"/>
      <c r="Z31" s="5"/>
      <c r="AA31" s="9"/>
      <c r="AB31" s="10" t="s">
        <v>38</v>
      </c>
      <c r="AF31" s="3"/>
      <c r="AG31" s="4" t="s">
        <v>37</v>
      </c>
      <c r="AH31" s="5"/>
      <c r="AI31" s="5"/>
      <c r="AJ31" s="5"/>
      <c r="AK31" s="5"/>
      <c r="AL31" s="5"/>
      <c r="AM31" s="5"/>
      <c r="AN31" s="5"/>
      <c r="AO31" s="5"/>
      <c r="AP31" s="5"/>
      <c r="AQ31" s="9"/>
      <c r="AR31" s="10" t="s">
        <v>38</v>
      </c>
      <c r="AU31" s="3"/>
      <c r="AV31" s="4" t="s">
        <v>37</v>
      </c>
      <c r="AW31" s="5"/>
      <c r="AX31" s="5"/>
      <c r="AY31" s="5"/>
      <c r="AZ31" s="5"/>
      <c r="BA31" s="5"/>
      <c r="BB31" s="5"/>
      <c r="BC31" s="5"/>
      <c r="BD31" s="5"/>
      <c r="BE31" s="5"/>
      <c r="BF31" s="9"/>
      <c r="BG31" s="10" t="s">
        <v>38</v>
      </c>
      <c r="BJ31" s="3"/>
      <c r="BK31" s="4" t="s">
        <v>37</v>
      </c>
      <c r="BL31" s="5"/>
      <c r="BM31" s="5"/>
      <c r="BN31" s="5"/>
      <c r="BO31" s="5"/>
      <c r="BP31" s="5"/>
      <c r="BQ31" s="5"/>
      <c r="BR31" s="5"/>
      <c r="BS31" s="5"/>
      <c r="BT31" s="5"/>
      <c r="BU31" s="9"/>
      <c r="BV31" s="10" t="s">
        <v>38</v>
      </c>
      <c r="BY31" s="3"/>
      <c r="BZ31" s="4" t="s">
        <v>37</v>
      </c>
      <c r="CA31" s="5"/>
      <c r="CB31" s="5"/>
      <c r="CC31" s="5"/>
      <c r="CD31" s="5"/>
      <c r="CE31" s="5"/>
      <c r="CF31" s="5"/>
      <c r="CG31" s="5"/>
      <c r="CH31" s="5"/>
      <c r="CI31" s="5"/>
      <c r="CJ31" s="9"/>
      <c r="CK31" s="10" t="s">
        <v>38</v>
      </c>
      <c r="CN31" s="3"/>
      <c r="CO31" s="4" t="s">
        <v>37</v>
      </c>
      <c r="CP31" s="5"/>
      <c r="CQ31" s="5"/>
      <c r="CR31" s="5"/>
      <c r="CS31" s="5"/>
      <c r="CT31" s="5"/>
      <c r="CU31" s="5"/>
      <c r="CV31" s="5"/>
      <c r="CW31" s="5"/>
      <c r="CX31" s="5"/>
      <c r="CY31" s="9"/>
      <c r="CZ31" s="10" t="s">
        <v>38</v>
      </c>
      <c r="DC31" s="3"/>
      <c r="DD31" s="4" t="s">
        <v>37</v>
      </c>
      <c r="DE31" s="5"/>
      <c r="DF31" s="5"/>
      <c r="DG31" s="5"/>
      <c r="DH31" s="5"/>
      <c r="DI31" s="5"/>
      <c r="DJ31" s="5"/>
      <c r="DK31" s="5"/>
      <c r="DL31" s="5"/>
      <c r="DM31" s="5"/>
      <c r="DN31" s="9"/>
      <c r="DO31" s="10" t="s">
        <v>38</v>
      </c>
    </row>
    <row r="32" spans="1:119">
      <c r="A32" s="3" t="s">
        <v>19</v>
      </c>
      <c r="B32" s="3" t="s">
        <v>39</v>
      </c>
      <c r="C32" s="3" t="s">
        <v>40</v>
      </c>
      <c r="D32" s="3" t="s">
        <v>41</v>
      </c>
      <c r="E32" s="3" t="s">
        <v>42</v>
      </c>
      <c r="F32" s="3" t="s">
        <v>43</v>
      </c>
      <c r="G32" s="3" t="s">
        <v>44</v>
      </c>
      <c r="H32" s="3" t="s">
        <v>45</v>
      </c>
      <c r="I32" s="3"/>
      <c r="J32" s="3"/>
      <c r="K32" s="3"/>
      <c r="L32" s="3"/>
      <c r="M32" s="11"/>
      <c r="P32" s="3" t="s">
        <v>19</v>
      </c>
      <c r="Q32" s="3" t="str">
        <f>'Scn1 4GHz ATG DL(A) TN DL(V)'!B32</f>
        <v>Ericsson</v>
      </c>
      <c r="R32" s="3" t="str">
        <f>'Scn1 4GHz ATG DL(A) TN DL(V)'!C32</f>
        <v>ZTE</v>
      </c>
      <c r="S32" s="3" t="str">
        <f>'Scn1 4GHz ATG DL(A) TN DL(V)'!D32</f>
        <v>Company 3</v>
      </c>
      <c r="T32" s="3" t="str">
        <f>'Scn1 4GHz ATG DL(A) TN DL(V)'!E32</f>
        <v>Company 4</v>
      </c>
      <c r="U32" s="3" t="str">
        <f>'Scn1 4GHz ATG DL(A) TN DL(V)'!F32</f>
        <v>Company 5</v>
      </c>
      <c r="V32" s="3" t="str">
        <f>'Scn1 4GHz ATG DL(A) TN DL(V)'!G32</f>
        <v>Company 6</v>
      </c>
      <c r="W32" s="3" t="str">
        <f>'Scn1 4GHz ATG DL(A) TN DL(V)'!H32</f>
        <v>Company 7</v>
      </c>
      <c r="X32" s="3"/>
      <c r="Y32" s="3"/>
      <c r="Z32" s="3"/>
      <c r="AA32" s="3"/>
      <c r="AB32" s="11"/>
      <c r="AE32" s="8"/>
      <c r="AF32" s="3" t="s">
        <v>19</v>
      </c>
      <c r="AG32" s="3" t="str">
        <f>'Scn1 4GHz ATG DL(A) TN DL(V)'!B32</f>
        <v>Ericsson</v>
      </c>
      <c r="AH32" s="3" t="str">
        <f>'Scn1 4GHz ATG DL(A) TN DL(V)'!C32</f>
        <v>ZTE</v>
      </c>
      <c r="AI32" s="3" t="str">
        <f>'Scn1 4GHz ATG DL(A) TN DL(V)'!D32</f>
        <v>Company 3</v>
      </c>
      <c r="AJ32" s="3" t="str">
        <f>'Scn1 4GHz ATG DL(A) TN DL(V)'!E32</f>
        <v>Company 4</v>
      </c>
      <c r="AK32" s="3" t="str">
        <f>'Scn1 4GHz ATG DL(A) TN DL(V)'!F32</f>
        <v>Company 5</v>
      </c>
      <c r="AL32" s="3" t="str">
        <f>'Scn1 4GHz ATG DL(A) TN DL(V)'!G32</f>
        <v>Company 6</v>
      </c>
      <c r="AM32" s="3" t="str">
        <f>'Scn1 4GHz ATG DL(A) TN DL(V)'!H32</f>
        <v>Company 7</v>
      </c>
      <c r="AN32" s="3"/>
      <c r="AO32" s="3"/>
      <c r="AP32" s="3"/>
      <c r="AQ32" s="3"/>
      <c r="AR32" s="11"/>
      <c r="AT32" s="8"/>
      <c r="AU32" s="3" t="s">
        <v>19</v>
      </c>
      <c r="AV32" s="3" t="str">
        <f>'Scn1 4GHz ATG DL(A) TN DL(V)'!B32</f>
        <v>Ericsson</v>
      </c>
      <c r="AW32" s="3" t="str">
        <f>'Scn1 4GHz ATG DL(A) TN DL(V)'!C32</f>
        <v>ZTE</v>
      </c>
      <c r="AX32" s="3" t="str">
        <f>'Scn1 4GHz ATG DL(A) TN DL(V)'!D32</f>
        <v>Company 3</v>
      </c>
      <c r="AY32" s="3" t="str">
        <f>'Scn1 4GHz ATG DL(A) TN DL(V)'!E32</f>
        <v>Company 4</v>
      </c>
      <c r="AZ32" s="3" t="str">
        <f>'Scn1 4GHz ATG DL(A) TN DL(V)'!F32</f>
        <v>Company 5</v>
      </c>
      <c r="BA32" s="3" t="str">
        <f>'Scn1 4GHz ATG DL(A) TN DL(V)'!G32</f>
        <v>Company 6</v>
      </c>
      <c r="BB32" s="3" t="str">
        <f>'Scn1 4GHz ATG DL(A) TN DL(V)'!H32</f>
        <v>Company 7</v>
      </c>
      <c r="BC32" s="3"/>
      <c r="BD32" s="3"/>
      <c r="BE32" s="3"/>
      <c r="BF32" s="3"/>
      <c r="BG32" s="11"/>
      <c r="BI32" s="8"/>
      <c r="BJ32" s="3" t="s">
        <v>19</v>
      </c>
      <c r="BK32" s="3" t="str">
        <f>'Scn1 4GHz ATG DL(A) TN DL(V)'!B32</f>
        <v>Ericsson</v>
      </c>
      <c r="BL32" s="3" t="str">
        <f>'Scn1 4GHz ATG DL(A) TN DL(V)'!C32</f>
        <v>ZTE</v>
      </c>
      <c r="BM32" s="3" t="str">
        <f>'Scn1 4GHz ATG DL(A) TN DL(V)'!D32</f>
        <v>Company 3</v>
      </c>
      <c r="BN32" s="3" t="str">
        <f>'Scn1 4GHz ATG DL(A) TN DL(V)'!E32</f>
        <v>Company 4</v>
      </c>
      <c r="BO32" s="3" t="str">
        <f>'Scn1 4GHz ATG DL(A) TN DL(V)'!F32</f>
        <v>Company 5</v>
      </c>
      <c r="BP32" s="3" t="str">
        <f>'Scn1 4GHz ATG DL(A) TN DL(V)'!G32</f>
        <v>Company 6</v>
      </c>
      <c r="BQ32" s="3" t="str">
        <f>'Scn1 4GHz ATG DL(A) TN DL(V)'!H32</f>
        <v>Company 7</v>
      </c>
      <c r="BR32" s="3"/>
      <c r="BS32" s="3"/>
      <c r="BT32" s="3"/>
      <c r="BU32" s="3"/>
      <c r="BV32" s="11"/>
      <c r="BY32" s="3" t="s">
        <v>19</v>
      </c>
      <c r="BZ32" s="3" t="str">
        <f>'Scn1 4GHz ATG DL(A) TN DL(V)'!B32</f>
        <v>Ericsson</v>
      </c>
      <c r="CA32" s="3" t="str">
        <f>'Scn1 4GHz ATG DL(A) TN DL(V)'!C32</f>
        <v>ZTE</v>
      </c>
      <c r="CB32" s="3" t="str">
        <f>'Scn1 4GHz ATG DL(A) TN DL(V)'!D32</f>
        <v>Company 3</v>
      </c>
      <c r="CC32" s="3" t="str">
        <f>'Scn1 4GHz ATG DL(A) TN DL(V)'!E32</f>
        <v>Company 4</v>
      </c>
      <c r="CD32" s="3" t="str">
        <f>'Scn1 4GHz ATG DL(A) TN DL(V)'!F32</f>
        <v>Company 5</v>
      </c>
      <c r="CE32" s="3" t="str">
        <f>'Scn1 4GHz ATG DL(A) TN DL(V)'!G32</f>
        <v>Company 6</v>
      </c>
      <c r="CF32" s="3" t="str">
        <f>'Scn1 4GHz ATG DL(A) TN DL(V)'!H32</f>
        <v>Company 7</v>
      </c>
      <c r="CG32" s="3"/>
      <c r="CH32" s="3"/>
      <c r="CI32" s="3"/>
      <c r="CJ32" s="3"/>
      <c r="CK32" s="11"/>
      <c r="CN32" s="3" t="s">
        <v>19</v>
      </c>
      <c r="CO32" s="3" t="str">
        <f>'Scn1 4GHz ATG DL(A) TN DL(V)'!B32</f>
        <v>Ericsson</v>
      </c>
      <c r="CP32" s="3" t="str">
        <f>'Scn1 4GHz ATG DL(A) TN DL(V)'!C32</f>
        <v>ZTE</v>
      </c>
      <c r="CQ32" s="3" t="str">
        <f>'Scn1 4GHz ATG DL(A) TN DL(V)'!D32</f>
        <v>Company 3</v>
      </c>
      <c r="CR32" s="3" t="str">
        <f>'Scn1 4GHz ATG DL(A) TN DL(V)'!E32</f>
        <v>Company 4</v>
      </c>
      <c r="CS32" s="3" t="str">
        <f>'Scn1 4GHz ATG DL(A) TN DL(V)'!F32</f>
        <v>Company 5</v>
      </c>
      <c r="CT32" s="3" t="str">
        <f>'Scn1 4GHz ATG DL(A) TN DL(V)'!G32</f>
        <v>Company 6</v>
      </c>
      <c r="CU32" s="3" t="str">
        <f>'Scn1 4GHz ATG DL(A) TN DL(V)'!H32</f>
        <v>Company 7</v>
      </c>
      <c r="CV32" s="3"/>
      <c r="CW32" s="3"/>
      <c r="CX32" s="3"/>
      <c r="CY32" s="3"/>
      <c r="CZ32" s="11"/>
      <c r="DC32" s="3" t="s">
        <v>19</v>
      </c>
      <c r="DD32" s="3" t="str">
        <f>'Scn1 4GHz ATG DL(A) TN DL(V)'!B32</f>
        <v>Ericsson</v>
      </c>
      <c r="DE32" s="3" t="str">
        <f>'Scn1 4GHz ATG DL(A) TN DL(V)'!C32</f>
        <v>ZTE</v>
      </c>
      <c r="DF32" s="3" t="str">
        <f>'Scn1 4GHz ATG DL(A) TN DL(V)'!D32</f>
        <v>Company 3</v>
      </c>
      <c r="DG32" s="3" t="str">
        <f>'Scn1 4GHz ATG DL(A) TN DL(V)'!E32</f>
        <v>Company 4</v>
      </c>
      <c r="DH32" s="3" t="str">
        <f>'Scn1 4GHz ATG DL(A) TN DL(V)'!F32</f>
        <v>Company 5</v>
      </c>
      <c r="DI32" s="3" t="str">
        <f>'Scn1 4GHz ATG DL(A) TN DL(V)'!G32</f>
        <v>Company 6</v>
      </c>
      <c r="DJ32" s="3" t="str">
        <f>'Scn1 4GHz ATG DL(A) TN DL(V)'!H32</f>
        <v>Company 7</v>
      </c>
      <c r="DK32" s="3"/>
      <c r="DL32" s="3"/>
      <c r="DM32" s="3"/>
      <c r="DN32" s="3"/>
      <c r="DO32" s="11"/>
    </row>
    <row r="33" spans="1:119">
      <c r="A33" s="6">
        <v>35</v>
      </c>
      <c r="B33" s="6">
        <v>0.125743608074291</v>
      </c>
      <c r="C33" s="6">
        <v>0.113288908922549</v>
      </c>
      <c r="D33" s="6"/>
      <c r="E33" s="6"/>
      <c r="F33" s="6"/>
      <c r="G33" s="6"/>
      <c r="H33" s="6"/>
      <c r="I33" s="6"/>
      <c r="J33" s="6"/>
      <c r="K33" s="6"/>
      <c r="L33" s="6"/>
      <c r="M33" s="12">
        <f>SUM(B33:L33)</f>
        <v>0.23903251699684</v>
      </c>
      <c r="P33" s="6">
        <v>35</v>
      </c>
      <c r="Q33" s="6">
        <v>0.014339934963159</v>
      </c>
      <c r="R33" s="6">
        <v>0.0166949928391724</v>
      </c>
      <c r="S33" s="6"/>
      <c r="T33" s="6"/>
      <c r="U33" s="6"/>
      <c r="V33" s="6"/>
      <c r="W33" s="6"/>
      <c r="X33" s="6"/>
      <c r="Y33" s="6"/>
      <c r="Z33" s="6"/>
      <c r="AA33" s="6"/>
      <c r="AB33" s="12">
        <f>SUM(Q33:AA33)</f>
        <v>0.0310349278023314</v>
      </c>
      <c r="AF33" s="6">
        <v>35</v>
      </c>
      <c r="AG33" s="6">
        <v>4.78175357449389</v>
      </c>
      <c r="AH33" s="6">
        <v>2.86351211097556</v>
      </c>
      <c r="AI33" s="6"/>
      <c r="AJ33" s="6"/>
      <c r="AK33" s="6"/>
      <c r="AL33" s="6"/>
      <c r="AM33" s="6"/>
      <c r="AN33" s="6"/>
      <c r="AO33" s="6"/>
      <c r="AP33" s="6"/>
      <c r="AQ33" s="6"/>
      <c r="AR33" s="12">
        <f>SUM(AG33:AQ33)</f>
        <v>7.64526568546945</v>
      </c>
      <c r="AU33" s="6">
        <v>35</v>
      </c>
      <c r="AV33" s="6">
        <v>0.359019377212555</v>
      </c>
      <c r="AW33" s="6">
        <v>0.234369219397967</v>
      </c>
      <c r="AX33" s="6"/>
      <c r="AY33" s="6"/>
      <c r="AZ33" s="6"/>
      <c r="BA33" s="6"/>
      <c r="BB33" s="6"/>
      <c r="BC33" s="6"/>
      <c r="BD33" s="6"/>
      <c r="BE33" s="6"/>
      <c r="BF33" s="6"/>
      <c r="BG33" s="12">
        <f>SUM(AV33:BF33)</f>
        <v>0.593388596610522</v>
      </c>
      <c r="BJ33" s="6">
        <v>35</v>
      </c>
      <c r="BK33" s="6">
        <v>0.046084360700327</v>
      </c>
      <c r="BL33" s="6"/>
      <c r="BM33" s="6"/>
      <c r="BN33" s="6"/>
      <c r="BO33" s="6"/>
      <c r="BP33" s="6"/>
      <c r="BQ33" s="6"/>
      <c r="BR33" s="6"/>
      <c r="BS33" s="6"/>
      <c r="BT33" s="6"/>
      <c r="BU33" s="6"/>
      <c r="BV33" s="12">
        <f>SUM(BK33:BU33)</f>
        <v>0.046084360700327</v>
      </c>
      <c r="BY33" s="6">
        <v>35</v>
      </c>
      <c r="BZ33" s="6">
        <v>0.0129733641096141</v>
      </c>
      <c r="CA33" s="6"/>
      <c r="CB33" s="6"/>
      <c r="CC33" s="6"/>
      <c r="CD33" s="6"/>
      <c r="CE33" s="6"/>
      <c r="CF33" s="6"/>
      <c r="CG33" s="6"/>
      <c r="CH33" s="6"/>
      <c r="CI33" s="6"/>
      <c r="CJ33" s="6"/>
      <c r="CK33" s="12">
        <f>SUM(BZ33:CJ33)</f>
        <v>0.0129733641096141</v>
      </c>
      <c r="CN33" s="6">
        <v>35</v>
      </c>
      <c r="CO33" s="6">
        <v>0.905793943113686</v>
      </c>
      <c r="CP33" s="6"/>
      <c r="CQ33" s="6"/>
      <c r="CR33" s="6"/>
      <c r="CS33" s="6"/>
      <c r="CT33" s="6"/>
      <c r="CU33" s="6"/>
      <c r="CV33" s="6"/>
      <c r="CW33" s="6"/>
      <c r="CX33" s="6"/>
      <c r="CY33" s="6"/>
      <c r="CZ33" s="12">
        <f>SUM(CO33:CY33)</f>
        <v>0.905793943113686</v>
      </c>
      <c r="DC33" s="6">
        <v>35</v>
      </c>
      <c r="DD33" s="6">
        <v>0.324457543207446</v>
      </c>
      <c r="DE33" s="6"/>
      <c r="DF33" s="6"/>
      <c r="DG33" s="6"/>
      <c r="DH33" s="6"/>
      <c r="DI33" s="6"/>
      <c r="DJ33" s="6"/>
      <c r="DK33" s="6"/>
      <c r="DL33" s="6"/>
      <c r="DM33" s="6"/>
      <c r="DN33" s="6"/>
      <c r="DO33" s="12">
        <f>SUM(DD33:DN33)</f>
        <v>0.324457543207446</v>
      </c>
    </row>
    <row r="34" spans="1:119">
      <c r="A34" s="6">
        <v>36</v>
      </c>
      <c r="B34" s="6">
        <v>0.125742850988109</v>
      </c>
      <c r="C34" s="6">
        <v>0.113288908874642</v>
      </c>
      <c r="D34" s="6"/>
      <c r="E34" s="6"/>
      <c r="F34" s="6"/>
      <c r="G34" s="6"/>
      <c r="H34" s="6"/>
      <c r="I34" s="6"/>
      <c r="J34" s="6"/>
      <c r="K34" s="6"/>
      <c r="L34" s="6"/>
      <c r="M34" s="12">
        <f t="shared" ref="M34:M53" si="0">SUM(B34:L34)</f>
        <v>0.239031759862751</v>
      </c>
      <c r="P34" s="6">
        <v>36</v>
      </c>
      <c r="Q34" s="6">
        <v>0.0135391873917312</v>
      </c>
      <c r="R34" s="6">
        <v>0.015928160872114</v>
      </c>
      <c r="S34" s="6"/>
      <c r="T34" s="6"/>
      <c r="U34" s="6"/>
      <c r="V34" s="6"/>
      <c r="W34" s="6"/>
      <c r="X34" s="6"/>
      <c r="Y34" s="6"/>
      <c r="Z34" s="6"/>
      <c r="AA34" s="6"/>
      <c r="AB34" s="12">
        <f t="shared" ref="AB34:AB53" si="1">SUM(Q34:AA34)</f>
        <v>0.0294673482638452</v>
      </c>
      <c r="AF34" s="6">
        <v>36</v>
      </c>
      <c r="AG34" s="6">
        <v>4.77759306745513</v>
      </c>
      <c r="AH34" s="6">
        <v>2.86351203078645</v>
      </c>
      <c r="AI34" s="6"/>
      <c r="AJ34" s="6"/>
      <c r="AK34" s="6"/>
      <c r="AL34" s="6"/>
      <c r="AM34" s="6"/>
      <c r="AN34" s="6"/>
      <c r="AO34" s="6"/>
      <c r="AP34" s="6"/>
      <c r="AQ34" s="6"/>
      <c r="AR34" s="12">
        <f t="shared" ref="AR34:AR53" si="2">SUM(AG34:AQ34)</f>
        <v>7.64110509824158</v>
      </c>
      <c r="AU34" s="6">
        <v>36</v>
      </c>
      <c r="AV34" s="6">
        <v>0.339774476915966</v>
      </c>
      <c r="AW34" s="6">
        <v>0.221875274876604</v>
      </c>
      <c r="AX34" s="6"/>
      <c r="AY34" s="6"/>
      <c r="AZ34" s="6"/>
      <c r="BA34" s="6"/>
      <c r="BB34" s="6"/>
      <c r="BC34" s="6"/>
      <c r="BD34" s="6"/>
      <c r="BE34" s="6"/>
      <c r="BF34" s="6"/>
      <c r="BG34" s="12">
        <f t="shared" ref="BG34:BG53" si="3">SUM(AV34:BF34)</f>
        <v>0.56164975179257</v>
      </c>
      <c r="BJ34" s="6">
        <v>36</v>
      </c>
      <c r="BK34" s="6">
        <v>0.0443273834430435</v>
      </c>
      <c r="BL34" s="6"/>
      <c r="BM34" s="6"/>
      <c r="BN34" s="6"/>
      <c r="BO34" s="6"/>
      <c r="BP34" s="6"/>
      <c r="BQ34" s="6"/>
      <c r="BR34" s="6"/>
      <c r="BS34" s="6"/>
      <c r="BT34" s="6"/>
      <c r="BU34" s="6"/>
      <c r="BV34" s="12">
        <f t="shared" ref="BV34:BV53" si="4">SUM(BK34:BU34)</f>
        <v>0.0443273834430435</v>
      </c>
      <c r="BY34" s="6">
        <v>36</v>
      </c>
      <c r="BZ34" s="6">
        <v>0.0122258782390139</v>
      </c>
      <c r="CA34" s="6"/>
      <c r="CB34" s="6"/>
      <c r="CC34" s="6"/>
      <c r="CD34" s="6"/>
      <c r="CE34" s="6"/>
      <c r="CF34" s="6"/>
      <c r="CG34" s="6"/>
      <c r="CH34" s="6"/>
      <c r="CI34" s="6"/>
      <c r="CJ34" s="6"/>
      <c r="CK34" s="12">
        <f t="shared" ref="CK34:CK53" si="5">SUM(BZ34:CJ34)</f>
        <v>0.0122258782390139</v>
      </c>
      <c r="CN34" s="6">
        <v>36</v>
      </c>
      <c r="CO34" s="6">
        <v>0.90579394309509</v>
      </c>
      <c r="CP34" s="6"/>
      <c r="CQ34" s="6"/>
      <c r="CR34" s="6"/>
      <c r="CS34" s="6"/>
      <c r="CT34" s="6"/>
      <c r="CU34" s="6"/>
      <c r="CV34" s="6"/>
      <c r="CW34" s="6"/>
      <c r="CX34" s="6"/>
      <c r="CY34" s="6"/>
      <c r="CZ34" s="12">
        <f t="shared" ref="CZ34:CZ53" si="6">SUM(CO34:CY34)</f>
        <v>0.90579394309509</v>
      </c>
      <c r="DC34" s="6">
        <v>36</v>
      </c>
      <c r="DD34" s="6">
        <v>0.306777122328927</v>
      </c>
      <c r="DE34" s="6"/>
      <c r="DF34" s="6"/>
      <c r="DG34" s="6"/>
      <c r="DH34" s="6"/>
      <c r="DI34" s="6"/>
      <c r="DJ34" s="6"/>
      <c r="DK34" s="6"/>
      <c r="DL34" s="6"/>
      <c r="DM34" s="6"/>
      <c r="DN34" s="6"/>
      <c r="DO34" s="12">
        <f t="shared" ref="DO34:DO53" si="7">SUM(DD34:DN34)</f>
        <v>0.306777122328927</v>
      </c>
    </row>
    <row r="35" spans="1:119">
      <c r="A35" s="6">
        <v>37</v>
      </c>
      <c r="B35" s="6">
        <v>0.102593864969003</v>
      </c>
      <c r="C35" s="6">
        <v>0.113288908836551</v>
      </c>
      <c r="D35" s="6"/>
      <c r="E35" s="6"/>
      <c r="F35" s="6"/>
      <c r="G35" s="6"/>
      <c r="H35" s="6"/>
      <c r="I35" s="6"/>
      <c r="J35" s="6"/>
      <c r="K35" s="6"/>
      <c r="L35" s="6"/>
      <c r="M35" s="12">
        <f t="shared" si="0"/>
        <v>0.215882773805554</v>
      </c>
      <c r="P35" s="6">
        <v>37</v>
      </c>
      <c r="Q35" s="6">
        <v>0.0128866540036188</v>
      </c>
      <c r="R35" s="6">
        <v>0.0152942657009492</v>
      </c>
      <c r="S35" s="6"/>
      <c r="T35" s="6"/>
      <c r="U35" s="6"/>
      <c r="V35" s="6"/>
      <c r="W35" s="6"/>
      <c r="X35" s="6"/>
      <c r="Y35" s="6"/>
      <c r="Z35" s="6"/>
      <c r="AA35" s="6"/>
      <c r="AB35" s="12">
        <f t="shared" si="1"/>
        <v>0.028180919704568</v>
      </c>
      <c r="AF35" s="6">
        <v>37</v>
      </c>
      <c r="AG35" s="6">
        <v>4.77428796119153</v>
      </c>
      <c r="AH35" s="6">
        <v>2.86351196708999</v>
      </c>
      <c r="AI35" s="6"/>
      <c r="AJ35" s="6"/>
      <c r="AK35" s="6"/>
      <c r="AL35" s="6"/>
      <c r="AM35" s="6"/>
      <c r="AN35" s="6"/>
      <c r="AO35" s="6"/>
      <c r="AP35" s="6"/>
      <c r="AQ35" s="6"/>
      <c r="AR35" s="12">
        <f t="shared" si="2"/>
        <v>7.63779992828152</v>
      </c>
      <c r="AU35" s="6">
        <v>37</v>
      </c>
      <c r="AV35" s="6">
        <v>0.324231625892968</v>
      </c>
      <c r="AW35" s="6">
        <v>0.211580324916705</v>
      </c>
      <c r="AX35" s="6"/>
      <c r="AY35" s="6"/>
      <c r="AZ35" s="6"/>
      <c r="BA35" s="6"/>
      <c r="BB35" s="6"/>
      <c r="BC35" s="6"/>
      <c r="BD35" s="6"/>
      <c r="BE35" s="6"/>
      <c r="BF35" s="6"/>
      <c r="BG35" s="12">
        <f t="shared" si="3"/>
        <v>0.535811950809673</v>
      </c>
      <c r="BJ35" s="6">
        <v>37</v>
      </c>
      <c r="BK35" s="6">
        <v>0.038101393492096</v>
      </c>
      <c r="BL35" s="6"/>
      <c r="BM35" s="6"/>
      <c r="BN35" s="6"/>
      <c r="BO35" s="6"/>
      <c r="BP35" s="6"/>
      <c r="BQ35" s="6"/>
      <c r="BR35" s="6"/>
      <c r="BS35" s="6"/>
      <c r="BT35" s="6"/>
      <c r="BU35" s="6"/>
      <c r="BV35" s="12">
        <f t="shared" si="4"/>
        <v>0.038101393492096</v>
      </c>
      <c r="BY35" s="6">
        <v>37</v>
      </c>
      <c r="BZ35" s="6">
        <v>0.0116144953347441</v>
      </c>
      <c r="CA35" s="6"/>
      <c r="CB35" s="6"/>
      <c r="CC35" s="6"/>
      <c r="CD35" s="6"/>
      <c r="CE35" s="6"/>
      <c r="CF35" s="6"/>
      <c r="CG35" s="6"/>
      <c r="CH35" s="6"/>
      <c r="CI35" s="6"/>
      <c r="CJ35" s="6"/>
      <c r="CK35" s="12">
        <f t="shared" si="5"/>
        <v>0.0116144953347441</v>
      </c>
      <c r="CN35" s="6">
        <v>37</v>
      </c>
      <c r="CO35" s="6">
        <v>0.90579394308038</v>
      </c>
      <c r="CP35" s="6"/>
      <c r="CQ35" s="6"/>
      <c r="CR35" s="6"/>
      <c r="CS35" s="6"/>
      <c r="CT35" s="6"/>
      <c r="CU35" s="6"/>
      <c r="CV35" s="6"/>
      <c r="CW35" s="6"/>
      <c r="CX35" s="6"/>
      <c r="CY35" s="6"/>
      <c r="CZ35" s="12">
        <f t="shared" si="6"/>
        <v>0.90579394308038</v>
      </c>
      <c r="DC35" s="6">
        <v>37</v>
      </c>
      <c r="DD35" s="6">
        <v>0.292265457742613</v>
      </c>
      <c r="DE35" s="6"/>
      <c r="DF35" s="6"/>
      <c r="DG35" s="6"/>
      <c r="DH35" s="6"/>
      <c r="DI35" s="6"/>
      <c r="DJ35" s="6"/>
      <c r="DK35" s="6"/>
      <c r="DL35" s="6"/>
      <c r="DM35" s="6"/>
      <c r="DN35" s="6"/>
      <c r="DO35" s="12">
        <f t="shared" si="7"/>
        <v>0.292265457742613</v>
      </c>
    </row>
    <row r="36" spans="1:119">
      <c r="A36" s="6">
        <v>38</v>
      </c>
      <c r="B36" s="6">
        <v>0.102492107241636</v>
      </c>
      <c r="C36" s="6">
        <v>0.0911110452764041</v>
      </c>
      <c r="D36" s="6"/>
      <c r="E36" s="6"/>
      <c r="F36" s="6"/>
      <c r="G36" s="6"/>
      <c r="H36" s="6"/>
      <c r="I36" s="6"/>
      <c r="J36" s="6"/>
      <c r="K36" s="6"/>
      <c r="L36" s="6"/>
      <c r="M36" s="12">
        <f t="shared" si="0"/>
        <v>0.19360315251804</v>
      </c>
      <c r="P36" s="6">
        <v>38</v>
      </c>
      <c r="Q36" s="6">
        <v>0.0123471091627358</v>
      </c>
      <c r="R36" s="6">
        <v>0.0147733613869994</v>
      </c>
      <c r="S36" s="6"/>
      <c r="T36" s="6"/>
      <c r="U36" s="6"/>
      <c r="V36" s="6"/>
      <c r="W36" s="6"/>
      <c r="X36" s="6"/>
      <c r="Y36" s="6"/>
      <c r="Z36" s="6"/>
      <c r="AA36" s="6"/>
      <c r="AB36" s="12">
        <f t="shared" si="1"/>
        <v>0.0271204705497352</v>
      </c>
      <c r="AF36" s="6">
        <v>38</v>
      </c>
      <c r="AG36" s="6">
        <v>4.77166243388343</v>
      </c>
      <c r="AH36" s="6">
        <v>2.856366257378</v>
      </c>
      <c r="AI36" s="6"/>
      <c r="AJ36" s="6"/>
      <c r="AK36" s="6"/>
      <c r="AL36" s="6"/>
      <c r="AM36" s="6"/>
      <c r="AN36" s="6"/>
      <c r="AO36" s="6"/>
      <c r="AP36" s="6"/>
      <c r="AQ36" s="6"/>
      <c r="AR36" s="12">
        <f t="shared" si="2"/>
        <v>7.62802869126143</v>
      </c>
      <c r="AU36" s="6">
        <v>38</v>
      </c>
      <c r="AV36" s="6">
        <v>0.311142540111875</v>
      </c>
      <c r="AW36" s="6">
        <v>0.203130860242162</v>
      </c>
      <c r="AX36" s="6"/>
      <c r="AY36" s="6"/>
      <c r="AZ36" s="6"/>
      <c r="BA36" s="6"/>
      <c r="BB36" s="6"/>
      <c r="BC36" s="6"/>
      <c r="BD36" s="6"/>
      <c r="BE36" s="6"/>
      <c r="BF36" s="6"/>
      <c r="BG36" s="12">
        <f t="shared" si="3"/>
        <v>0.514273400354037</v>
      </c>
      <c r="BJ36" s="6">
        <v>38</v>
      </c>
      <c r="BK36" s="6">
        <v>0.0381009103473939</v>
      </c>
      <c r="BL36" s="6"/>
      <c r="BM36" s="6"/>
      <c r="BN36" s="6"/>
      <c r="BO36" s="6"/>
      <c r="BP36" s="6"/>
      <c r="BQ36" s="6"/>
      <c r="BR36" s="6"/>
      <c r="BS36" s="6"/>
      <c r="BT36" s="6"/>
      <c r="BU36" s="6"/>
      <c r="BV36" s="12">
        <f t="shared" si="4"/>
        <v>0.0381009103473939</v>
      </c>
      <c r="BY36" s="6">
        <v>38</v>
      </c>
      <c r="BZ36" s="6">
        <v>0.0111167604324836</v>
      </c>
      <c r="CA36" s="6"/>
      <c r="CB36" s="6"/>
      <c r="CC36" s="6"/>
      <c r="CD36" s="6"/>
      <c r="CE36" s="6"/>
      <c r="CF36" s="6"/>
      <c r="CG36" s="6"/>
      <c r="CH36" s="6"/>
      <c r="CI36" s="6"/>
      <c r="CJ36" s="6"/>
      <c r="CK36" s="12">
        <f t="shared" si="5"/>
        <v>0.0111167604324836</v>
      </c>
      <c r="CN36" s="6">
        <v>38</v>
      </c>
      <c r="CO36" s="6">
        <v>0.905793943068656</v>
      </c>
      <c r="CP36" s="6"/>
      <c r="CQ36" s="6"/>
      <c r="CR36" s="6"/>
      <c r="CS36" s="6"/>
      <c r="CT36" s="6"/>
      <c r="CU36" s="6"/>
      <c r="CV36" s="6"/>
      <c r="CW36" s="6"/>
      <c r="CX36" s="6"/>
      <c r="CY36" s="6"/>
      <c r="CZ36" s="12">
        <f t="shared" si="6"/>
        <v>0.905793943068656</v>
      </c>
      <c r="DC36" s="6">
        <v>38</v>
      </c>
      <c r="DD36" s="6">
        <v>0.280415680364499</v>
      </c>
      <c r="DE36" s="6"/>
      <c r="DF36" s="6"/>
      <c r="DG36" s="6"/>
      <c r="DH36" s="6"/>
      <c r="DI36" s="6"/>
      <c r="DJ36" s="6"/>
      <c r="DK36" s="6"/>
      <c r="DL36" s="6"/>
      <c r="DM36" s="6"/>
      <c r="DN36" s="6"/>
      <c r="DO36" s="12">
        <f t="shared" si="7"/>
        <v>0.280415680364499</v>
      </c>
    </row>
    <row r="37" spans="1:119">
      <c r="A37" s="6">
        <v>39</v>
      </c>
      <c r="B37" s="6">
        <v>0.102411278037007</v>
      </c>
      <c r="C37" s="6">
        <v>0.0911110432899154</v>
      </c>
      <c r="D37" s="6"/>
      <c r="E37" s="6"/>
      <c r="F37" s="6"/>
      <c r="G37" s="6"/>
      <c r="H37" s="6"/>
      <c r="I37" s="6"/>
      <c r="J37" s="6"/>
      <c r="K37" s="6"/>
      <c r="L37" s="6"/>
      <c r="M37" s="12">
        <f t="shared" si="0"/>
        <v>0.193522321326922</v>
      </c>
      <c r="P37" s="6">
        <v>39</v>
      </c>
      <c r="Q37" s="6">
        <v>0.0119082690014261</v>
      </c>
      <c r="R37" s="6">
        <v>0.0143475933336412</v>
      </c>
      <c r="S37" s="6"/>
      <c r="T37" s="6"/>
      <c r="U37" s="6"/>
      <c r="V37" s="6"/>
      <c r="W37" s="6"/>
      <c r="X37" s="6"/>
      <c r="Y37" s="6"/>
      <c r="Z37" s="6"/>
      <c r="AA37" s="6"/>
      <c r="AB37" s="12">
        <f t="shared" si="1"/>
        <v>0.0262558623350673</v>
      </c>
      <c r="AF37" s="6">
        <v>39</v>
      </c>
      <c r="AG37" s="6">
        <v>4.76957678472538</v>
      </c>
      <c r="AH37" s="6">
        <v>2.85636615142878</v>
      </c>
      <c r="AI37" s="6"/>
      <c r="AJ37" s="6"/>
      <c r="AK37" s="6"/>
      <c r="AL37" s="6"/>
      <c r="AM37" s="6"/>
      <c r="AN37" s="6"/>
      <c r="AO37" s="6"/>
      <c r="AP37" s="6"/>
      <c r="AQ37" s="6"/>
      <c r="AR37" s="12">
        <f t="shared" si="2"/>
        <v>7.62594293615416</v>
      </c>
      <c r="AU37" s="6">
        <v>39</v>
      </c>
      <c r="AV37" s="6">
        <v>0.300477904581697</v>
      </c>
      <c r="AW37" s="6">
        <v>0.196232997383561</v>
      </c>
      <c r="AX37" s="6"/>
      <c r="AY37" s="6"/>
      <c r="AZ37" s="6"/>
      <c r="BA37" s="6"/>
      <c r="BB37" s="6"/>
      <c r="BC37" s="6"/>
      <c r="BD37" s="6"/>
      <c r="BE37" s="6"/>
      <c r="BF37" s="6"/>
      <c r="BG37" s="12">
        <f t="shared" si="3"/>
        <v>0.496710901965258</v>
      </c>
      <c r="BJ37" s="6">
        <v>39</v>
      </c>
      <c r="BK37" s="6">
        <v>0.0381005265719048</v>
      </c>
      <c r="BL37" s="6"/>
      <c r="BM37" s="6"/>
      <c r="BN37" s="6"/>
      <c r="BO37" s="6"/>
      <c r="BP37" s="6"/>
      <c r="BQ37" s="6"/>
      <c r="BR37" s="6"/>
      <c r="BS37" s="6"/>
      <c r="BT37" s="6"/>
      <c r="BU37" s="6"/>
      <c r="BV37" s="12">
        <f t="shared" si="4"/>
        <v>0.0381005265719048</v>
      </c>
      <c r="BY37" s="6">
        <v>39</v>
      </c>
      <c r="BZ37" s="6">
        <v>0.0107132055587655</v>
      </c>
      <c r="CA37" s="6"/>
      <c r="CB37" s="6"/>
      <c r="CC37" s="6"/>
      <c r="CD37" s="6"/>
      <c r="CE37" s="6"/>
      <c r="CF37" s="6"/>
      <c r="CG37" s="6"/>
      <c r="CH37" s="6"/>
      <c r="CI37" s="6"/>
      <c r="CJ37" s="6"/>
      <c r="CK37" s="12">
        <f t="shared" si="5"/>
        <v>0.0107132055587655</v>
      </c>
      <c r="CN37" s="6">
        <v>39</v>
      </c>
      <c r="CO37" s="6">
        <v>0.90579394305933</v>
      </c>
      <c r="CP37" s="6"/>
      <c r="CQ37" s="6"/>
      <c r="CR37" s="6"/>
      <c r="CS37" s="6"/>
      <c r="CT37" s="6"/>
      <c r="CU37" s="6"/>
      <c r="CV37" s="6"/>
      <c r="CW37" s="6"/>
      <c r="CX37" s="6"/>
      <c r="CY37" s="6"/>
      <c r="CZ37" s="12">
        <f t="shared" si="6"/>
        <v>0.90579394305933</v>
      </c>
      <c r="DC37" s="6">
        <v>39</v>
      </c>
      <c r="DD37" s="6">
        <v>0.270783417208853</v>
      </c>
      <c r="DE37" s="6"/>
      <c r="DF37" s="6"/>
      <c r="DG37" s="6"/>
      <c r="DH37" s="6"/>
      <c r="DI37" s="6"/>
      <c r="DJ37" s="6"/>
      <c r="DK37" s="6"/>
      <c r="DL37" s="6"/>
      <c r="DM37" s="6"/>
      <c r="DN37" s="6"/>
      <c r="DO37" s="12">
        <f t="shared" si="7"/>
        <v>0.270783417208853</v>
      </c>
    </row>
    <row r="38" spans="1:119">
      <c r="A38" s="6">
        <v>40</v>
      </c>
      <c r="B38" s="6">
        <v>0.102347073011178</v>
      </c>
      <c r="C38" s="6">
        <v>0.0911110417119998</v>
      </c>
      <c r="D38" s="6"/>
      <c r="E38" s="6"/>
      <c r="F38" s="6"/>
      <c r="G38" s="6"/>
      <c r="H38" s="6"/>
      <c r="I38" s="6"/>
      <c r="J38" s="6"/>
      <c r="K38" s="6"/>
      <c r="L38" s="6"/>
      <c r="M38" s="12">
        <f t="shared" si="0"/>
        <v>0.193458114723178</v>
      </c>
      <c r="P38" s="6">
        <v>40</v>
      </c>
      <c r="Q38" s="6">
        <v>0.0115636216665438</v>
      </c>
      <c r="R38" s="6">
        <v>0.0140019395074908</v>
      </c>
      <c r="S38" s="6"/>
      <c r="T38" s="6"/>
      <c r="U38" s="6"/>
      <c r="V38" s="6"/>
      <c r="W38" s="6"/>
      <c r="X38" s="6"/>
      <c r="Y38" s="6"/>
      <c r="Z38" s="6"/>
      <c r="AA38" s="6"/>
      <c r="AB38" s="12">
        <f t="shared" si="1"/>
        <v>0.0255655611740346</v>
      </c>
      <c r="AF38" s="6">
        <v>40</v>
      </c>
      <c r="AG38" s="6">
        <v>4.76792001981898</v>
      </c>
      <c r="AH38" s="6">
        <v>2.85636606727034</v>
      </c>
      <c r="AI38" s="6"/>
      <c r="AJ38" s="6"/>
      <c r="AK38" s="6"/>
      <c r="AL38" s="6"/>
      <c r="AM38" s="6"/>
      <c r="AN38" s="6"/>
      <c r="AO38" s="6"/>
      <c r="AP38" s="6"/>
      <c r="AQ38" s="6"/>
      <c r="AR38" s="12">
        <f t="shared" si="2"/>
        <v>7.62428608708932</v>
      </c>
      <c r="AU38" s="6">
        <v>40</v>
      </c>
      <c r="AV38" s="6">
        <v>0.291826227094949</v>
      </c>
      <c r="AW38" s="6">
        <v>0.190627975510049</v>
      </c>
      <c r="AX38" s="6"/>
      <c r="AY38" s="6"/>
      <c r="AZ38" s="6"/>
      <c r="BA38" s="6"/>
      <c r="BB38" s="6"/>
      <c r="BC38" s="6"/>
      <c r="BD38" s="6"/>
      <c r="BE38" s="6"/>
      <c r="BF38" s="6"/>
      <c r="BG38" s="12">
        <f t="shared" si="3"/>
        <v>0.482454202604998</v>
      </c>
      <c r="BJ38" s="6">
        <v>40</v>
      </c>
      <c r="BK38" s="6">
        <v>0.0381002217282211</v>
      </c>
      <c r="BL38" s="6"/>
      <c r="BM38" s="6"/>
      <c r="BN38" s="6"/>
      <c r="BO38" s="6"/>
      <c r="BP38" s="6"/>
      <c r="BQ38" s="6"/>
      <c r="BR38" s="6"/>
      <c r="BS38" s="6"/>
      <c r="BT38" s="6"/>
      <c r="BU38" s="6"/>
      <c r="BV38" s="12">
        <f t="shared" si="4"/>
        <v>0.0381002217282211</v>
      </c>
      <c r="BY38" s="6">
        <v>40</v>
      </c>
      <c r="BZ38" s="6">
        <v>0.0103871690789181</v>
      </c>
      <c r="CA38" s="6"/>
      <c r="CB38" s="6"/>
      <c r="CC38" s="6"/>
      <c r="CD38" s="6"/>
      <c r="CE38" s="6"/>
      <c r="CF38" s="6"/>
      <c r="CG38" s="6"/>
      <c r="CH38" s="6"/>
      <c r="CI38" s="6"/>
      <c r="CJ38" s="6"/>
      <c r="CK38" s="12">
        <f t="shared" si="5"/>
        <v>0.0103871690789181</v>
      </c>
      <c r="CN38" s="6">
        <v>40</v>
      </c>
      <c r="CO38" s="6">
        <v>0.905793943051958</v>
      </c>
      <c r="CP38" s="6"/>
      <c r="CQ38" s="6"/>
      <c r="CR38" s="6"/>
      <c r="CS38" s="6"/>
      <c r="CT38" s="6"/>
      <c r="CU38" s="6"/>
      <c r="CV38" s="6"/>
      <c r="CW38" s="6"/>
      <c r="CX38" s="6"/>
      <c r="CY38" s="6"/>
      <c r="CZ38" s="12">
        <f t="shared" si="6"/>
        <v>0.905793943051958</v>
      </c>
      <c r="DC38" s="6">
        <v>40</v>
      </c>
      <c r="DD38" s="6">
        <v>0.262984606972749</v>
      </c>
      <c r="DE38" s="6"/>
      <c r="DF38" s="6"/>
      <c r="DG38" s="6"/>
      <c r="DH38" s="6"/>
      <c r="DI38" s="6"/>
      <c r="DJ38" s="6"/>
      <c r="DK38" s="6"/>
      <c r="DL38" s="6"/>
      <c r="DM38" s="6"/>
      <c r="DN38" s="6"/>
      <c r="DO38" s="12">
        <f t="shared" si="7"/>
        <v>0.262984606972749</v>
      </c>
    </row>
    <row r="39" spans="1:119">
      <c r="A39" s="6">
        <v>41</v>
      </c>
      <c r="B39" s="6">
        <v>0.1022960730792</v>
      </c>
      <c r="C39" s="6">
        <v>0.0911110404585913</v>
      </c>
      <c r="D39" s="6"/>
      <c r="E39" s="6"/>
      <c r="F39" s="6"/>
      <c r="G39" s="6"/>
      <c r="H39" s="6"/>
      <c r="I39" s="6"/>
      <c r="J39" s="6"/>
      <c r="K39" s="6"/>
      <c r="L39" s="6"/>
      <c r="M39" s="12">
        <f t="shared" si="0"/>
        <v>0.193407113537791</v>
      </c>
      <c r="P39" s="6">
        <v>41</v>
      </c>
      <c r="Q39" s="6">
        <v>0.011276745441724</v>
      </c>
      <c r="R39" s="6">
        <v>0.0137236258178741</v>
      </c>
      <c r="S39" s="6"/>
      <c r="T39" s="6"/>
      <c r="U39" s="6"/>
      <c r="V39" s="6"/>
      <c r="W39" s="6"/>
      <c r="X39" s="6"/>
      <c r="Y39" s="6"/>
      <c r="Z39" s="6"/>
      <c r="AA39" s="6"/>
      <c r="AB39" s="12">
        <f t="shared" si="1"/>
        <v>0.0250003712595981</v>
      </c>
      <c r="AF39" s="6">
        <v>41</v>
      </c>
      <c r="AG39" s="6">
        <v>4.76660395741833</v>
      </c>
      <c r="AH39" s="6">
        <v>2.53634222008515</v>
      </c>
      <c r="AI39" s="6"/>
      <c r="AJ39" s="6"/>
      <c r="AK39" s="6"/>
      <c r="AL39" s="6"/>
      <c r="AM39" s="6"/>
      <c r="AN39" s="6"/>
      <c r="AO39" s="6"/>
      <c r="AP39" s="6"/>
      <c r="AQ39" s="6"/>
      <c r="AR39" s="12">
        <f t="shared" si="2"/>
        <v>7.30294617750348</v>
      </c>
      <c r="AU39" s="6">
        <v>41</v>
      </c>
      <c r="AV39" s="6">
        <v>0.284833652711947</v>
      </c>
      <c r="AW39" s="6">
        <v>0.186091669874178</v>
      </c>
      <c r="AX39" s="6"/>
      <c r="AY39" s="6"/>
      <c r="AZ39" s="6"/>
      <c r="BA39" s="6"/>
      <c r="BB39" s="6"/>
      <c r="BC39" s="6"/>
      <c r="BD39" s="6"/>
      <c r="BE39" s="6"/>
      <c r="BF39" s="6"/>
      <c r="BG39" s="12">
        <f t="shared" si="3"/>
        <v>0.470925322586125</v>
      </c>
      <c r="BJ39" s="6">
        <v>41</v>
      </c>
      <c r="BK39" s="6">
        <v>0.0380999795822512</v>
      </c>
      <c r="BL39" s="6"/>
      <c r="BM39" s="6"/>
      <c r="BN39" s="6"/>
      <c r="BO39" s="6"/>
      <c r="BP39" s="6"/>
      <c r="BQ39" s="6"/>
      <c r="BR39" s="6"/>
      <c r="BS39" s="6"/>
      <c r="BT39" s="6"/>
      <c r="BU39" s="6"/>
      <c r="BV39" s="12">
        <f t="shared" si="4"/>
        <v>0.0380999795822512</v>
      </c>
      <c r="BY39" s="6">
        <v>41</v>
      </c>
      <c r="BZ39" s="6">
        <v>0.0101245572085573</v>
      </c>
      <c r="CA39" s="6"/>
      <c r="CB39" s="6"/>
      <c r="CC39" s="6"/>
      <c r="CD39" s="6"/>
      <c r="CE39" s="6"/>
      <c r="CF39" s="6"/>
      <c r="CG39" s="6"/>
      <c r="CH39" s="6"/>
      <c r="CI39" s="6"/>
      <c r="CJ39" s="6"/>
      <c r="CK39" s="12">
        <f t="shared" si="5"/>
        <v>0.0101245572085573</v>
      </c>
      <c r="CN39" s="6">
        <v>41</v>
      </c>
      <c r="CO39" s="6">
        <v>0.905793943046074</v>
      </c>
      <c r="CP39" s="6"/>
      <c r="CQ39" s="6"/>
      <c r="CR39" s="6"/>
      <c r="CS39" s="6"/>
      <c r="CT39" s="6"/>
      <c r="CU39" s="6"/>
      <c r="CV39" s="6"/>
      <c r="CW39" s="6"/>
      <c r="CX39" s="6"/>
      <c r="CY39" s="6"/>
      <c r="CZ39" s="12">
        <f t="shared" si="6"/>
        <v>0.905793943046074</v>
      </c>
      <c r="DC39" s="6">
        <v>41</v>
      </c>
      <c r="DD39" s="6">
        <v>0.256691635354711</v>
      </c>
      <c r="DE39" s="6"/>
      <c r="DF39" s="6"/>
      <c r="DG39" s="6"/>
      <c r="DH39" s="6"/>
      <c r="DI39" s="6"/>
      <c r="DJ39" s="6"/>
      <c r="DK39" s="6"/>
      <c r="DL39" s="6"/>
      <c r="DM39" s="6"/>
      <c r="DN39" s="6"/>
      <c r="DO39" s="12">
        <f t="shared" si="7"/>
        <v>0.256691635354711</v>
      </c>
    </row>
    <row r="40" spans="1:119">
      <c r="A40" s="6">
        <v>42</v>
      </c>
      <c r="B40" s="6">
        <v>0.102255562350884</v>
      </c>
      <c r="C40" s="6">
        <v>0.0911110394629877</v>
      </c>
      <c r="D40" s="6"/>
      <c r="E40" s="6"/>
      <c r="F40" s="6"/>
      <c r="G40" s="6"/>
      <c r="H40" s="6"/>
      <c r="I40" s="6"/>
      <c r="J40" s="6"/>
      <c r="K40" s="6"/>
      <c r="L40" s="6"/>
      <c r="M40" s="12">
        <f t="shared" si="0"/>
        <v>0.193366601813872</v>
      </c>
      <c r="P40" s="6">
        <v>42</v>
      </c>
      <c r="Q40" s="6">
        <v>0.0110458543365111</v>
      </c>
      <c r="R40" s="6">
        <v>0.0134989301249999</v>
      </c>
      <c r="S40" s="6"/>
      <c r="T40" s="6"/>
      <c r="U40" s="6"/>
      <c r="V40" s="6"/>
      <c r="W40" s="6"/>
      <c r="X40" s="6"/>
      <c r="Y40" s="6"/>
      <c r="Z40" s="6"/>
      <c r="AA40" s="6"/>
      <c r="AB40" s="12">
        <f t="shared" si="1"/>
        <v>0.024544784461511</v>
      </c>
      <c r="AF40" s="6">
        <v>42</v>
      </c>
      <c r="AG40" s="6">
        <v>4.6471955449755</v>
      </c>
      <c r="AH40" s="6">
        <v>2.53634221978863</v>
      </c>
      <c r="AI40" s="6"/>
      <c r="AJ40" s="6"/>
      <c r="AK40" s="6"/>
      <c r="AL40" s="6"/>
      <c r="AM40" s="6"/>
      <c r="AN40" s="6"/>
      <c r="AO40" s="6"/>
      <c r="AP40" s="6"/>
      <c r="AQ40" s="6"/>
      <c r="AR40" s="12">
        <f t="shared" si="2"/>
        <v>7.18353776476413</v>
      </c>
      <c r="AU40" s="6">
        <v>42</v>
      </c>
      <c r="AV40" s="6">
        <v>0.27919983545488</v>
      </c>
      <c r="AW40" s="6">
        <v>0.1824327438535</v>
      </c>
      <c r="AX40" s="6"/>
      <c r="AY40" s="6"/>
      <c r="AZ40" s="6"/>
      <c r="BA40" s="6"/>
      <c r="BB40" s="6"/>
      <c r="BC40" s="6"/>
      <c r="BD40" s="6"/>
      <c r="BE40" s="6"/>
      <c r="BF40" s="6"/>
      <c r="BG40" s="12">
        <f t="shared" si="3"/>
        <v>0.46163257930838</v>
      </c>
      <c r="BJ40" s="6">
        <v>42</v>
      </c>
      <c r="BK40" s="6">
        <v>0.0380997872388544</v>
      </c>
      <c r="BL40" s="6"/>
      <c r="BM40" s="6"/>
      <c r="BN40" s="6"/>
      <c r="BO40" s="6"/>
      <c r="BP40" s="6"/>
      <c r="BQ40" s="6"/>
      <c r="BR40" s="6"/>
      <c r="BS40" s="6"/>
      <c r="BT40" s="6"/>
      <c r="BU40" s="6"/>
      <c r="BV40" s="12">
        <f t="shared" si="4"/>
        <v>0.0380997872388544</v>
      </c>
      <c r="BY40" s="6">
        <v>42</v>
      </c>
      <c r="BZ40" s="6">
        <v>0.00991357149161543</v>
      </c>
      <c r="CA40" s="6"/>
      <c r="CB40" s="6"/>
      <c r="CC40" s="6"/>
      <c r="CD40" s="6"/>
      <c r="CE40" s="6"/>
      <c r="CF40" s="6"/>
      <c r="CG40" s="6"/>
      <c r="CH40" s="6"/>
      <c r="CI40" s="6"/>
      <c r="CJ40" s="6"/>
      <c r="CK40" s="12">
        <f t="shared" si="5"/>
        <v>0.00991357149161543</v>
      </c>
      <c r="CN40" s="6">
        <v>42</v>
      </c>
      <c r="CO40" s="6">
        <v>0.905793943041411</v>
      </c>
      <c r="CP40" s="6"/>
      <c r="CQ40" s="6"/>
      <c r="CR40" s="6"/>
      <c r="CS40" s="6"/>
      <c r="CT40" s="6"/>
      <c r="CU40" s="6"/>
      <c r="CV40" s="6"/>
      <c r="CW40" s="6"/>
      <c r="CX40" s="6"/>
      <c r="CY40" s="6"/>
      <c r="CZ40" s="12">
        <f t="shared" si="6"/>
        <v>0.905793943041411</v>
      </c>
      <c r="DC40" s="6">
        <v>42</v>
      </c>
      <c r="DD40" s="6">
        <v>0.251628292008521</v>
      </c>
      <c r="DE40" s="6"/>
      <c r="DF40" s="6"/>
      <c r="DG40" s="6"/>
      <c r="DH40" s="6"/>
      <c r="DI40" s="6"/>
      <c r="DJ40" s="6"/>
      <c r="DK40" s="6"/>
      <c r="DL40" s="6"/>
      <c r="DM40" s="6"/>
      <c r="DN40" s="6"/>
      <c r="DO40" s="12">
        <f t="shared" si="7"/>
        <v>0.251628292008521</v>
      </c>
    </row>
    <row r="41" spans="1:119">
      <c r="A41" s="6">
        <v>43</v>
      </c>
      <c r="B41" s="6">
        <v>0.102223383508859</v>
      </c>
      <c r="C41" s="6">
        <v>0.0831742510157385</v>
      </c>
      <c r="D41" s="6"/>
      <c r="E41" s="6"/>
      <c r="F41" s="6"/>
      <c r="G41" s="6"/>
      <c r="H41" s="6"/>
      <c r="I41" s="6"/>
      <c r="J41" s="6"/>
      <c r="K41" s="6"/>
      <c r="L41" s="6"/>
      <c r="M41" s="12">
        <f t="shared" si="0"/>
        <v>0.185397634524598</v>
      </c>
      <c r="P41" s="6">
        <v>43</v>
      </c>
      <c r="Q41" s="6">
        <v>0.0108604797691481</v>
      </c>
      <c r="R41" s="6">
        <v>0.0133180628132834</v>
      </c>
      <c r="S41" s="6"/>
      <c r="T41" s="6"/>
      <c r="U41" s="6"/>
      <c r="V41" s="6"/>
      <c r="W41" s="6"/>
      <c r="X41" s="6"/>
      <c r="Y41" s="6"/>
      <c r="Z41" s="6"/>
      <c r="AA41" s="6"/>
      <c r="AB41" s="12">
        <f t="shared" si="1"/>
        <v>0.0241785425824315</v>
      </c>
      <c r="AF41" s="6">
        <v>43</v>
      </c>
      <c r="AG41" s="6">
        <v>3.76115551641624</v>
      </c>
      <c r="AH41" s="6">
        <v>2.43624484248659</v>
      </c>
      <c r="AI41" s="6"/>
      <c r="AJ41" s="6"/>
      <c r="AK41" s="6"/>
      <c r="AL41" s="6"/>
      <c r="AM41" s="6"/>
      <c r="AN41" s="6"/>
      <c r="AO41" s="6"/>
      <c r="AP41" s="6"/>
      <c r="AQ41" s="6"/>
      <c r="AR41" s="12">
        <f t="shared" si="2"/>
        <v>6.19740035890283</v>
      </c>
      <c r="AU41" s="6">
        <v>43</v>
      </c>
      <c r="AV41" s="6">
        <v>0.274672740104698</v>
      </c>
      <c r="AW41" s="6">
        <v>0.179489885926076</v>
      </c>
      <c r="AX41" s="6"/>
      <c r="AY41" s="6"/>
      <c r="AZ41" s="6"/>
      <c r="BA41" s="6"/>
      <c r="BB41" s="6"/>
      <c r="BC41" s="6"/>
      <c r="BD41" s="6"/>
      <c r="BE41" s="6"/>
      <c r="BF41" s="6"/>
      <c r="BG41" s="12">
        <f t="shared" si="3"/>
        <v>0.454162626030774</v>
      </c>
      <c r="BJ41" s="6">
        <v>43</v>
      </c>
      <c r="BK41" s="6">
        <v>0.038099634455091</v>
      </c>
      <c r="BL41" s="6"/>
      <c r="BM41" s="6"/>
      <c r="BN41" s="6"/>
      <c r="BO41" s="6"/>
      <c r="BP41" s="6"/>
      <c r="BQ41" s="6"/>
      <c r="BR41" s="6"/>
      <c r="BS41" s="6"/>
      <c r="BT41" s="6"/>
      <c r="BU41" s="6"/>
      <c r="BV41" s="12">
        <f t="shared" si="4"/>
        <v>0.038099634455091</v>
      </c>
      <c r="BY41" s="6">
        <v>43</v>
      </c>
      <c r="BZ41" s="6">
        <v>0.00974442391483699</v>
      </c>
      <c r="CA41" s="6"/>
      <c r="CB41" s="6"/>
      <c r="CC41" s="6"/>
      <c r="CD41" s="6"/>
      <c r="CE41" s="6"/>
      <c r="CF41" s="6"/>
      <c r="CG41" s="6"/>
      <c r="CH41" s="6"/>
      <c r="CI41" s="6"/>
      <c r="CJ41" s="6"/>
      <c r="CK41" s="12">
        <f t="shared" si="5"/>
        <v>0.00974442391483699</v>
      </c>
      <c r="CN41" s="6">
        <v>43</v>
      </c>
      <c r="CO41" s="6">
        <v>0.905793943037714</v>
      </c>
      <c r="CP41" s="6"/>
      <c r="CQ41" s="6"/>
      <c r="CR41" s="6"/>
      <c r="CS41" s="6"/>
      <c r="CT41" s="6"/>
      <c r="CU41" s="6"/>
      <c r="CV41" s="6"/>
      <c r="CW41" s="6"/>
      <c r="CX41" s="6"/>
      <c r="CY41" s="6"/>
      <c r="CZ41" s="12">
        <f t="shared" si="6"/>
        <v>0.905793943037714</v>
      </c>
      <c r="DC41" s="6">
        <v>43</v>
      </c>
      <c r="DD41" s="6">
        <v>0.24756407658223</v>
      </c>
      <c r="DE41" s="6"/>
      <c r="DF41" s="6"/>
      <c r="DG41" s="6"/>
      <c r="DH41" s="6"/>
      <c r="DI41" s="6"/>
      <c r="DJ41" s="6"/>
      <c r="DK41" s="6"/>
      <c r="DL41" s="6"/>
      <c r="DM41" s="6"/>
      <c r="DN41" s="6"/>
      <c r="DO41" s="12">
        <f t="shared" si="7"/>
        <v>0.24756407658223</v>
      </c>
    </row>
    <row r="42" spans="1:119">
      <c r="A42" s="6">
        <v>44</v>
      </c>
      <c r="B42" s="6">
        <v>0.102197822929195</v>
      </c>
      <c r="C42" s="6">
        <v>0.0831742510078337</v>
      </c>
      <c r="D42" s="6"/>
      <c r="E42" s="6"/>
      <c r="F42" s="6"/>
      <c r="G42" s="6"/>
      <c r="H42" s="6"/>
      <c r="I42" s="6"/>
      <c r="J42" s="6"/>
      <c r="K42" s="6"/>
      <c r="L42" s="6"/>
      <c r="M42" s="12">
        <f t="shared" si="0"/>
        <v>0.185372073937029</v>
      </c>
      <c r="P42" s="6">
        <v>44</v>
      </c>
      <c r="Q42" s="6">
        <v>0.0107119520366128</v>
      </c>
      <c r="R42" s="6">
        <v>0.0131728369498818</v>
      </c>
      <c r="S42" s="6"/>
      <c r="T42" s="6"/>
      <c r="U42" s="6"/>
      <c r="V42" s="6"/>
      <c r="W42" s="6"/>
      <c r="X42" s="6"/>
      <c r="Y42" s="6"/>
      <c r="Z42" s="6"/>
      <c r="AA42" s="6"/>
      <c r="AB42" s="12">
        <f t="shared" si="1"/>
        <v>0.0238847889864946</v>
      </c>
      <c r="AF42" s="6">
        <v>44</v>
      </c>
      <c r="AG42" s="6">
        <v>3.04410652963483</v>
      </c>
      <c r="AH42" s="6">
        <v>2.38873453129532</v>
      </c>
      <c r="AI42" s="6"/>
      <c r="AJ42" s="6"/>
      <c r="AK42" s="6"/>
      <c r="AL42" s="6"/>
      <c r="AM42" s="6"/>
      <c r="AN42" s="6"/>
      <c r="AO42" s="6"/>
      <c r="AP42" s="6"/>
      <c r="AQ42" s="6"/>
      <c r="AR42" s="12">
        <f t="shared" si="2"/>
        <v>5.43284106093015</v>
      </c>
      <c r="AU42" s="6">
        <v>44</v>
      </c>
      <c r="AV42" s="6">
        <v>0.27104293386474</v>
      </c>
      <c r="AW42" s="6">
        <v>0.177128544072447</v>
      </c>
      <c r="AX42" s="6"/>
      <c r="AY42" s="6"/>
      <c r="AZ42" s="6"/>
      <c r="BA42" s="6"/>
      <c r="BB42" s="6"/>
      <c r="BC42" s="6"/>
      <c r="BD42" s="6"/>
      <c r="BE42" s="6"/>
      <c r="BF42" s="6"/>
      <c r="BG42" s="12">
        <f t="shared" si="3"/>
        <v>0.448171477937187</v>
      </c>
      <c r="BJ42" s="6">
        <v>44</v>
      </c>
      <c r="BK42" s="6">
        <v>0.0380995130946138</v>
      </c>
      <c r="BL42" s="6"/>
      <c r="BM42" s="6"/>
      <c r="BN42" s="6"/>
      <c r="BO42" s="6"/>
      <c r="BP42" s="6"/>
      <c r="BQ42" s="6"/>
      <c r="BR42" s="6"/>
      <c r="BS42" s="6"/>
      <c r="BT42" s="6"/>
      <c r="BU42" s="6"/>
      <c r="BV42" s="12">
        <f t="shared" si="4"/>
        <v>0.0380995130946138</v>
      </c>
      <c r="BY42" s="6">
        <v>44</v>
      </c>
      <c r="BZ42" s="6">
        <v>0.00960905700351233</v>
      </c>
      <c r="CA42" s="6"/>
      <c r="CB42" s="6"/>
      <c r="CC42" s="6"/>
      <c r="CD42" s="6"/>
      <c r="CE42" s="6"/>
      <c r="CF42" s="6"/>
      <c r="CG42" s="6"/>
      <c r="CH42" s="6"/>
      <c r="CI42" s="6"/>
      <c r="CJ42" s="6"/>
      <c r="CK42" s="12">
        <f t="shared" si="5"/>
        <v>0.00960905700351233</v>
      </c>
      <c r="CN42" s="6">
        <v>44</v>
      </c>
      <c r="CO42" s="6">
        <v>0.90579394303475</v>
      </c>
      <c r="CP42" s="6"/>
      <c r="CQ42" s="6"/>
      <c r="CR42" s="6"/>
      <c r="CS42" s="6"/>
      <c r="CT42" s="6"/>
      <c r="CU42" s="6"/>
      <c r="CV42" s="6"/>
      <c r="CW42" s="6"/>
      <c r="CX42" s="6"/>
      <c r="CY42" s="6"/>
      <c r="CZ42" s="12">
        <f t="shared" si="6"/>
        <v>0.90579394303475</v>
      </c>
      <c r="DC42" s="6">
        <v>44</v>
      </c>
      <c r="DD42" s="6">
        <v>0.244308317283026</v>
      </c>
      <c r="DE42" s="6"/>
      <c r="DF42" s="6"/>
      <c r="DG42" s="6"/>
      <c r="DH42" s="6"/>
      <c r="DI42" s="6"/>
      <c r="DJ42" s="6"/>
      <c r="DK42" s="6"/>
      <c r="DL42" s="6"/>
      <c r="DM42" s="6"/>
      <c r="DN42" s="6"/>
      <c r="DO42" s="12">
        <f t="shared" si="7"/>
        <v>0.244308317283026</v>
      </c>
    </row>
    <row r="43" spans="1:119">
      <c r="A43" s="7">
        <v>45</v>
      </c>
      <c r="B43" s="7">
        <v>0.102177519428437</v>
      </c>
      <c r="C43" s="7">
        <v>0.0831742510015721</v>
      </c>
      <c r="D43" s="7"/>
      <c r="E43" s="7"/>
      <c r="F43" s="7"/>
      <c r="G43" s="7"/>
      <c r="H43" s="7"/>
      <c r="I43" s="7"/>
      <c r="J43" s="7"/>
      <c r="K43" s="7"/>
      <c r="L43" s="7"/>
      <c r="M43" s="13">
        <f t="shared" si="0"/>
        <v>0.185351770430009</v>
      </c>
      <c r="P43" s="7">
        <v>45</v>
      </c>
      <c r="Q43" s="7">
        <v>0.0105931462697884</v>
      </c>
      <c r="R43" s="7">
        <v>0.0130564690848267</v>
      </c>
      <c r="S43" s="7"/>
      <c r="T43" s="7"/>
      <c r="U43" s="7"/>
      <c r="V43" s="7"/>
      <c r="W43" s="7"/>
      <c r="X43" s="7"/>
      <c r="Y43" s="7"/>
      <c r="Z43" s="7"/>
      <c r="AA43" s="7"/>
      <c r="AB43" s="13">
        <f t="shared" si="1"/>
        <v>0.0236496153546151</v>
      </c>
      <c r="AF43" s="7">
        <v>45</v>
      </c>
      <c r="AG43" s="7">
        <v>2.46594358428697</v>
      </c>
      <c r="AH43" s="7">
        <v>2.38832467585551</v>
      </c>
      <c r="AI43" s="7"/>
      <c r="AJ43" s="7"/>
      <c r="AK43" s="7"/>
      <c r="AL43" s="7"/>
      <c r="AM43" s="7"/>
      <c r="AN43" s="7"/>
      <c r="AO43" s="7"/>
      <c r="AP43" s="7"/>
      <c r="AQ43" s="7"/>
      <c r="AR43" s="13">
        <f t="shared" si="2"/>
        <v>4.85426826014248</v>
      </c>
      <c r="AU43" s="7">
        <v>45</v>
      </c>
      <c r="AV43" s="7">
        <v>0.268137821308567</v>
      </c>
      <c r="AW43" s="7">
        <v>0.175237492909885</v>
      </c>
      <c r="AX43" s="7"/>
      <c r="AY43" s="7"/>
      <c r="AZ43" s="7"/>
      <c r="BA43" s="7"/>
      <c r="BB43" s="7"/>
      <c r="BC43" s="7"/>
      <c r="BD43" s="7"/>
      <c r="BE43" s="7"/>
      <c r="BF43" s="7"/>
      <c r="BG43" s="13">
        <f t="shared" si="3"/>
        <v>0.443375314218452</v>
      </c>
      <c r="BJ43" s="7">
        <v>45</v>
      </c>
      <c r="BK43" s="7">
        <v>0.0380994166945703</v>
      </c>
      <c r="BL43" s="7"/>
      <c r="BM43" s="7"/>
      <c r="BN43" s="7"/>
      <c r="BO43" s="7"/>
      <c r="BP43" s="7"/>
      <c r="BQ43" s="7"/>
      <c r="BR43" s="7"/>
      <c r="BS43" s="7"/>
      <c r="BT43" s="7"/>
      <c r="BU43" s="7"/>
      <c r="BV43" s="13">
        <f t="shared" si="4"/>
        <v>0.0380994166945703</v>
      </c>
      <c r="BY43" s="7">
        <v>45</v>
      </c>
      <c r="BZ43" s="7">
        <v>0.00950088114365366</v>
      </c>
      <c r="CA43" s="7"/>
      <c r="CB43" s="7"/>
      <c r="CC43" s="7"/>
      <c r="CD43" s="7"/>
      <c r="CE43" s="7"/>
      <c r="CF43" s="7"/>
      <c r="CG43" s="7"/>
      <c r="CH43" s="7"/>
      <c r="CI43" s="7"/>
      <c r="CJ43" s="7"/>
      <c r="CK43" s="13">
        <f t="shared" si="5"/>
        <v>0.00950088114365366</v>
      </c>
      <c r="CN43" s="7">
        <v>45</v>
      </c>
      <c r="CO43" s="7">
        <v>0.905793943032418</v>
      </c>
      <c r="CP43" s="7"/>
      <c r="CQ43" s="7"/>
      <c r="CR43" s="7"/>
      <c r="CS43" s="7"/>
      <c r="CT43" s="7"/>
      <c r="CU43" s="7"/>
      <c r="CV43" s="7"/>
      <c r="CW43" s="7"/>
      <c r="CX43" s="7"/>
      <c r="CY43" s="7"/>
      <c r="CZ43" s="13">
        <f t="shared" si="6"/>
        <v>0.905793943032418</v>
      </c>
      <c r="DC43" s="7">
        <v>45</v>
      </c>
      <c r="DD43" s="7">
        <v>0.24170445717635</v>
      </c>
      <c r="DE43" s="7"/>
      <c r="DF43" s="7"/>
      <c r="DG43" s="7"/>
      <c r="DH43" s="7"/>
      <c r="DI43" s="7"/>
      <c r="DJ43" s="7"/>
      <c r="DK43" s="7"/>
      <c r="DL43" s="7"/>
      <c r="DM43" s="7"/>
      <c r="DN43" s="7"/>
      <c r="DO43" s="13">
        <f t="shared" si="7"/>
        <v>0.24170445717635</v>
      </c>
    </row>
    <row r="44" spans="1:119">
      <c r="A44" s="6">
        <v>46</v>
      </c>
      <c r="B44" s="6">
        <v>0.102161391777811</v>
      </c>
      <c r="C44" s="6">
        <v>0.0831742509965872</v>
      </c>
      <c r="D44" s="6"/>
      <c r="E44" s="6"/>
      <c r="F44" s="6"/>
      <c r="G44" s="6"/>
      <c r="H44" s="6"/>
      <c r="I44" s="6"/>
      <c r="J44" s="6"/>
      <c r="K44" s="6"/>
      <c r="L44" s="6"/>
      <c r="M44" s="12">
        <f t="shared" si="0"/>
        <v>0.185335642774398</v>
      </c>
      <c r="P44" s="6">
        <v>46</v>
      </c>
      <c r="Q44" s="6">
        <v>0.01049824461824</v>
      </c>
      <c r="R44" s="6">
        <v>0.0129633823996445</v>
      </c>
      <c r="S44" s="6"/>
      <c r="T44" s="6"/>
      <c r="U44" s="6"/>
      <c r="V44" s="6"/>
      <c r="W44" s="6"/>
      <c r="X44" s="6"/>
      <c r="Y44" s="6"/>
      <c r="Z44" s="6"/>
      <c r="AA44" s="6"/>
      <c r="AB44" s="12">
        <f t="shared" si="1"/>
        <v>0.0234616270178845</v>
      </c>
      <c r="AF44" s="6">
        <v>46</v>
      </c>
      <c r="AG44" s="6">
        <v>2.00114979834958</v>
      </c>
      <c r="AH44" s="6">
        <v>2.38799911332199</v>
      </c>
      <c r="AI44" s="6"/>
      <c r="AJ44" s="6"/>
      <c r="AK44" s="6"/>
      <c r="AL44" s="6"/>
      <c r="AM44" s="6"/>
      <c r="AN44" s="6"/>
      <c r="AO44" s="6"/>
      <c r="AP44" s="6"/>
      <c r="AQ44" s="6"/>
      <c r="AR44" s="12">
        <f t="shared" si="2"/>
        <v>4.38914891167157</v>
      </c>
      <c r="AU44" s="6">
        <v>46</v>
      </c>
      <c r="AV44" s="6">
        <v>0.265816146107989</v>
      </c>
      <c r="AW44" s="6">
        <v>0.173735955226095</v>
      </c>
      <c r="AX44" s="6"/>
      <c r="AY44" s="6"/>
      <c r="AZ44" s="6"/>
      <c r="BA44" s="6"/>
      <c r="BB44" s="6"/>
      <c r="BC44" s="6"/>
      <c r="BD44" s="6"/>
      <c r="BE44" s="6"/>
      <c r="BF44" s="6"/>
      <c r="BG44" s="12">
        <f t="shared" si="3"/>
        <v>0.439552101334084</v>
      </c>
      <c r="BJ44" s="6">
        <v>46</v>
      </c>
      <c r="BK44" s="6">
        <v>0.0380993401213114</v>
      </c>
      <c r="BL44" s="6"/>
      <c r="BM44" s="6"/>
      <c r="BN44" s="6"/>
      <c r="BO44" s="6"/>
      <c r="BP44" s="6"/>
      <c r="BQ44" s="6"/>
      <c r="BR44" s="6"/>
      <c r="BS44" s="6"/>
      <c r="BT44" s="6"/>
      <c r="BU44" s="6"/>
      <c r="BV44" s="12">
        <f t="shared" si="4"/>
        <v>0.0380993401213114</v>
      </c>
      <c r="BY44" s="6">
        <v>46</v>
      </c>
      <c r="BZ44" s="6">
        <v>0.0094145365688747</v>
      </c>
      <c r="CA44" s="6"/>
      <c r="CB44" s="6"/>
      <c r="CC44" s="6"/>
      <c r="CD44" s="6"/>
      <c r="CE44" s="6"/>
      <c r="CF44" s="6"/>
      <c r="CG44" s="6"/>
      <c r="CH44" s="6"/>
      <c r="CI44" s="6"/>
      <c r="CJ44" s="6"/>
      <c r="CK44" s="12">
        <f t="shared" si="5"/>
        <v>0.0094145365688747</v>
      </c>
      <c r="CN44" s="6">
        <v>46</v>
      </c>
      <c r="CO44" s="6">
        <v>0.905793943030564</v>
      </c>
      <c r="CP44" s="6"/>
      <c r="CQ44" s="6"/>
      <c r="CR44" s="6"/>
      <c r="CS44" s="6"/>
      <c r="CT44" s="6"/>
      <c r="CU44" s="6"/>
      <c r="CV44" s="6"/>
      <c r="CW44" s="6"/>
      <c r="CX44" s="6"/>
      <c r="CY44" s="6"/>
      <c r="CZ44" s="12">
        <f t="shared" si="6"/>
        <v>0.905793943030564</v>
      </c>
      <c r="DC44" s="6">
        <v>46</v>
      </c>
      <c r="DD44" s="6">
        <v>0.239624746738942</v>
      </c>
      <c r="DE44" s="6"/>
      <c r="DF44" s="6"/>
      <c r="DG44" s="6"/>
      <c r="DH44" s="6"/>
      <c r="DI44" s="6"/>
      <c r="DJ44" s="6"/>
      <c r="DK44" s="6"/>
      <c r="DL44" s="6"/>
      <c r="DM44" s="6"/>
      <c r="DN44" s="6"/>
      <c r="DO44" s="12">
        <f t="shared" si="7"/>
        <v>0.239624746738942</v>
      </c>
    </row>
    <row r="45" spans="1:119">
      <c r="A45" s="6">
        <v>47</v>
      </c>
      <c r="B45" s="6">
        <v>0.102148581125328</v>
      </c>
      <c r="C45" s="6">
        <v>0.0831742509926348</v>
      </c>
      <c r="D45" s="6"/>
      <c r="E45" s="6"/>
      <c r="F45" s="6"/>
      <c r="G45" s="6"/>
      <c r="H45" s="6"/>
      <c r="I45" s="6"/>
      <c r="J45" s="6"/>
      <c r="K45" s="6"/>
      <c r="L45" s="6"/>
      <c r="M45" s="12">
        <f t="shared" si="0"/>
        <v>0.185322832117963</v>
      </c>
      <c r="P45" s="6">
        <v>47</v>
      </c>
      <c r="Q45" s="6">
        <v>0.0104225215899589</v>
      </c>
      <c r="R45" s="6">
        <v>0.012889021812279</v>
      </c>
      <c r="S45" s="6"/>
      <c r="T45" s="6"/>
      <c r="U45" s="6"/>
      <c r="V45" s="6"/>
      <c r="W45" s="6"/>
      <c r="X45" s="6"/>
      <c r="Y45" s="6"/>
      <c r="Z45" s="6"/>
      <c r="AA45" s="6"/>
      <c r="AB45" s="12">
        <f t="shared" si="1"/>
        <v>0.0233115434022379</v>
      </c>
      <c r="AF45" s="6">
        <v>47</v>
      </c>
      <c r="AG45" s="6">
        <v>1.8056922905008</v>
      </c>
      <c r="AH45" s="6">
        <v>2.38774050805193</v>
      </c>
      <c r="AI45" s="6"/>
      <c r="AJ45" s="6"/>
      <c r="AK45" s="6"/>
      <c r="AL45" s="6"/>
      <c r="AM45" s="6"/>
      <c r="AN45" s="6"/>
      <c r="AO45" s="6"/>
      <c r="AP45" s="6"/>
      <c r="AQ45" s="6"/>
      <c r="AR45" s="12">
        <f t="shared" si="2"/>
        <v>4.19343279855273</v>
      </c>
      <c r="AU45" s="6">
        <v>47</v>
      </c>
      <c r="AV45" s="6">
        <v>0.263962960453445</v>
      </c>
      <c r="AW45" s="6">
        <v>0.172544637550331</v>
      </c>
      <c r="AX45" s="6"/>
      <c r="AY45" s="6"/>
      <c r="AZ45" s="6"/>
      <c r="BA45" s="6"/>
      <c r="BB45" s="6"/>
      <c r="BC45" s="6"/>
      <c r="BD45" s="6"/>
      <c r="BE45" s="6"/>
      <c r="BF45" s="6"/>
      <c r="BG45" s="12">
        <f t="shared" si="3"/>
        <v>0.436507598003776</v>
      </c>
      <c r="BJ45" s="6">
        <v>47</v>
      </c>
      <c r="BK45" s="6">
        <v>0.0380801673747322</v>
      </c>
      <c r="BL45" s="6"/>
      <c r="BM45" s="6"/>
      <c r="BN45" s="6"/>
      <c r="BO45" s="6"/>
      <c r="BP45" s="6"/>
      <c r="BQ45" s="6"/>
      <c r="BR45" s="6"/>
      <c r="BS45" s="6"/>
      <c r="BT45" s="6"/>
      <c r="BU45" s="6"/>
      <c r="BV45" s="12">
        <f t="shared" si="4"/>
        <v>0.0380801673747322</v>
      </c>
      <c r="BY45" s="6">
        <v>47</v>
      </c>
      <c r="BZ45" s="6">
        <v>0.00934568351275145</v>
      </c>
      <c r="CA45" s="6"/>
      <c r="CB45" s="6"/>
      <c r="CC45" s="6"/>
      <c r="CD45" s="6"/>
      <c r="CE45" s="6"/>
      <c r="CF45" s="6"/>
      <c r="CG45" s="6"/>
      <c r="CH45" s="6"/>
      <c r="CI45" s="6"/>
      <c r="CJ45" s="6"/>
      <c r="CK45" s="12">
        <f t="shared" si="5"/>
        <v>0.00934568351275145</v>
      </c>
      <c r="CN45" s="6">
        <v>47</v>
      </c>
      <c r="CO45" s="6">
        <v>0.905793943029065</v>
      </c>
      <c r="CP45" s="6"/>
      <c r="CQ45" s="6"/>
      <c r="CR45" s="6"/>
      <c r="CS45" s="6"/>
      <c r="CT45" s="6"/>
      <c r="CU45" s="6"/>
      <c r="CV45" s="6"/>
      <c r="CW45" s="6"/>
      <c r="CX45" s="6"/>
      <c r="CY45" s="6"/>
      <c r="CZ45" s="12">
        <f t="shared" si="6"/>
        <v>0.905793943029065</v>
      </c>
      <c r="DC45" s="6">
        <v>47</v>
      </c>
      <c r="DD45" s="6">
        <v>0.23796547788083</v>
      </c>
      <c r="DE45" s="6"/>
      <c r="DF45" s="6"/>
      <c r="DG45" s="6"/>
      <c r="DH45" s="6"/>
      <c r="DI45" s="6"/>
      <c r="DJ45" s="6"/>
      <c r="DK45" s="6"/>
      <c r="DL45" s="6"/>
      <c r="DM45" s="6"/>
      <c r="DN45" s="6"/>
      <c r="DO45" s="12">
        <f t="shared" si="7"/>
        <v>0.23796547788083</v>
      </c>
    </row>
    <row r="46" spans="1:119">
      <c r="A46" s="6">
        <v>48</v>
      </c>
      <c r="B46" s="6">
        <v>0.102138405259666</v>
      </c>
      <c r="C46" s="6">
        <v>0.0831742509894817</v>
      </c>
      <c r="D46" s="6"/>
      <c r="E46" s="6"/>
      <c r="F46" s="6"/>
      <c r="G46" s="6"/>
      <c r="H46" s="6"/>
      <c r="I46" s="6"/>
      <c r="J46" s="6"/>
      <c r="K46" s="6"/>
      <c r="L46" s="6"/>
      <c r="M46" s="12">
        <f t="shared" si="0"/>
        <v>0.185312656249148</v>
      </c>
      <c r="P46" s="6">
        <v>48</v>
      </c>
      <c r="Q46" s="6">
        <v>0.0103621555784028</v>
      </c>
      <c r="R46" s="6">
        <v>0.0128296867012656</v>
      </c>
      <c r="S46" s="6"/>
      <c r="T46" s="6"/>
      <c r="U46" s="6"/>
      <c r="V46" s="6"/>
      <c r="W46" s="6"/>
      <c r="X46" s="6"/>
      <c r="Y46" s="6"/>
      <c r="Z46" s="6"/>
      <c r="AA46" s="6"/>
      <c r="AB46" s="12">
        <f t="shared" si="1"/>
        <v>0.0231918422796684</v>
      </c>
      <c r="AF46" s="6">
        <v>48</v>
      </c>
      <c r="AG46" s="6">
        <v>1.80569229049812</v>
      </c>
      <c r="AH46" s="6">
        <v>2.38753508947529</v>
      </c>
      <c r="AI46" s="6"/>
      <c r="AJ46" s="6"/>
      <c r="AK46" s="6"/>
      <c r="AL46" s="6"/>
      <c r="AM46" s="6"/>
      <c r="AN46" s="6"/>
      <c r="AO46" s="6"/>
      <c r="AP46" s="6"/>
      <c r="AQ46" s="6"/>
      <c r="AR46" s="12">
        <f t="shared" si="2"/>
        <v>4.19322737997341</v>
      </c>
      <c r="AU46" s="6">
        <v>48</v>
      </c>
      <c r="AV46" s="6">
        <v>0.262485163368276</v>
      </c>
      <c r="AW46" s="6">
        <v>0.171594312903667</v>
      </c>
      <c r="AX46" s="6"/>
      <c r="AY46" s="6"/>
      <c r="AZ46" s="6"/>
      <c r="BA46" s="6"/>
      <c r="BB46" s="6"/>
      <c r="BC46" s="6"/>
      <c r="BD46" s="6"/>
      <c r="BE46" s="6"/>
      <c r="BF46" s="6"/>
      <c r="BG46" s="12">
        <f t="shared" si="3"/>
        <v>0.434079476271943</v>
      </c>
      <c r="BJ46" s="6">
        <v>48</v>
      </c>
      <c r="BK46" s="6">
        <v>0.0379692914756702</v>
      </c>
      <c r="BL46" s="6"/>
      <c r="BM46" s="6"/>
      <c r="BN46" s="6"/>
      <c r="BO46" s="6"/>
      <c r="BP46" s="6"/>
      <c r="BQ46" s="6"/>
      <c r="BR46" s="6"/>
      <c r="BS46" s="6"/>
      <c r="BT46" s="6"/>
      <c r="BU46" s="6"/>
      <c r="BV46" s="12">
        <f t="shared" si="4"/>
        <v>0.0379692914756702</v>
      </c>
      <c r="BY46" s="6">
        <v>48</v>
      </c>
      <c r="BZ46" s="6">
        <v>0.00929082112570701</v>
      </c>
      <c r="CA46" s="6"/>
      <c r="CB46" s="6"/>
      <c r="CC46" s="6"/>
      <c r="CD46" s="6"/>
      <c r="CE46" s="6"/>
      <c r="CF46" s="6"/>
      <c r="CG46" s="6"/>
      <c r="CH46" s="6"/>
      <c r="CI46" s="6"/>
      <c r="CJ46" s="6"/>
      <c r="CK46" s="12">
        <f t="shared" si="5"/>
        <v>0.00929082112570701</v>
      </c>
      <c r="CN46" s="6">
        <v>48</v>
      </c>
      <c r="CO46" s="6">
        <v>0.905793943027899</v>
      </c>
      <c r="CP46" s="6"/>
      <c r="CQ46" s="6"/>
      <c r="CR46" s="6"/>
      <c r="CS46" s="6"/>
      <c r="CT46" s="6"/>
      <c r="CU46" s="6"/>
      <c r="CV46" s="6"/>
      <c r="CW46" s="6"/>
      <c r="CX46" s="6"/>
      <c r="CY46" s="6"/>
      <c r="CZ46" s="12">
        <f t="shared" si="6"/>
        <v>0.905793943027899</v>
      </c>
      <c r="DC46" s="6">
        <v>48</v>
      </c>
      <c r="DD46" s="6">
        <v>0.236642814281562</v>
      </c>
      <c r="DE46" s="6"/>
      <c r="DF46" s="6"/>
      <c r="DG46" s="6"/>
      <c r="DH46" s="6"/>
      <c r="DI46" s="6"/>
      <c r="DJ46" s="6"/>
      <c r="DK46" s="6"/>
      <c r="DL46" s="6"/>
      <c r="DM46" s="6"/>
      <c r="DN46" s="6"/>
      <c r="DO46" s="12">
        <f t="shared" si="7"/>
        <v>0.236642814281562</v>
      </c>
    </row>
    <row r="47" spans="1:119">
      <c r="A47" s="6">
        <v>49</v>
      </c>
      <c r="B47" s="6">
        <v>0.102130322280591</v>
      </c>
      <c r="C47" s="6">
        <v>0.0831742509870059</v>
      </c>
      <c r="D47" s="6"/>
      <c r="E47" s="6"/>
      <c r="F47" s="6"/>
      <c r="G47" s="6"/>
      <c r="H47" s="6"/>
      <c r="I47" s="6"/>
      <c r="J47" s="6"/>
      <c r="K47" s="6"/>
      <c r="L47" s="6"/>
      <c r="M47" s="12">
        <f t="shared" si="0"/>
        <v>0.185304573267597</v>
      </c>
      <c r="P47" s="6">
        <v>49</v>
      </c>
      <c r="Q47" s="6">
        <v>0.0103140668774371</v>
      </c>
      <c r="R47" s="6">
        <v>0.0127823838044883</v>
      </c>
      <c r="S47" s="6"/>
      <c r="T47" s="6"/>
      <c r="U47" s="6"/>
      <c r="V47" s="6"/>
      <c r="W47" s="6"/>
      <c r="X47" s="6"/>
      <c r="Y47" s="6"/>
      <c r="Z47" s="6"/>
      <c r="AA47" s="6"/>
      <c r="AB47" s="12">
        <f t="shared" si="1"/>
        <v>0.0230964506819254</v>
      </c>
      <c r="AF47" s="6">
        <v>49</v>
      </c>
      <c r="AG47" s="6">
        <v>1.805692290496</v>
      </c>
      <c r="AH47" s="6">
        <v>2.38737191900021</v>
      </c>
      <c r="AI47" s="6"/>
      <c r="AJ47" s="6"/>
      <c r="AK47" s="6"/>
      <c r="AL47" s="6"/>
      <c r="AM47" s="6"/>
      <c r="AN47" s="6"/>
      <c r="AO47" s="6"/>
      <c r="AP47" s="6"/>
      <c r="AQ47" s="6"/>
      <c r="AR47" s="12">
        <f t="shared" si="2"/>
        <v>4.19306420949621</v>
      </c>
      <c r="AU47" s="6">
        <v>49</v>
      </c>
      <c r="AV47" s="6">
        <v>0.261307636567831</v>
      </c>
      <c r="AW47" s="6">
        <v>0.170836874655889</v>
      </c>
      <c r="AX47" s="6"/>
      <c r="AY47" s="6"/>
      <c r="AZ47" s="6"/>
      <c r="BA47" s="6"/>
      <c r="BB47" s="6"/>
      <c r="BC47" s="6"/>
      <c r="BD47" s="6"/>
      <c r="BE47" s="6"/>
      <c r="BF47" s="6"/>
      <c r="BG47" s="12">
        <f t="shared" si="3"/>
        <v>0.43214451122372</v>
      </c>
      <c r="BJ47" s="6">
        <v>49</v>
      </c>
      <c r="BK47" s="6">
        <v>0.0378812194190559</v>
      </c>
      <c r="BL47" s="6"/>
      <c r="BM47" s="6"/>
      <c r="BN47" s="6"/>
      <c r="BO47" s="6"/>
      <c r="BP47" s="6"/>
      <c r="BQ47" s="6"/>
      <c r="BR47" s="6"/>
      <c r="BS47" s="6"/>
      <c r="BT47" s="6"/>
      <c r="BU47" s="6"/>
      <c r="BV47" s="12">
        <f t="shared" si="4"/>
        <v>0.0378812194190559</v>
      </c>
      <c r="BY47" s="6">
        <v>49</v>
      </c>
      <c r="BZ47" s="6">
        <v>0.00924713385005438</v>
      </c>
      <c r="CA47" s="6"/>
      <c r="CB47" s="6"/>
      <c r="CC47" s="6"/>
      <c r="CD47" s="6"/>
      <c r="CE47" s="6"/>
      <c r="CF47" s="6"/>
      <c r="CG47" s="6"/>
      <c r="CH47" s="6"/>
      <c r="CI47" s="6"/>
      <c r="CJ47" s="6"/>
      <c r="CK47" s="12">
        <f t="shared" si="5"/>
        <v>0.00924713385005438</v>
      </c>
      <c r="CN47" s="6">
        <v>49</v>
      </c>
      <c r="CO47" s="6">
        <v>0.905793943026967</v>
      </c>
      <c r="CP47" s="6"/>
      <c r="CQ47" s="6"/>
      <c r="CR47" s="6"/>
      <c r="CS47" s="6"/>
      <c r="CT47" s="6"/>
      <c r="CU47" s="6"/>
      <c r="CV47" s="6"/>
      <c r="CW47" s="6"/>
      <c r="CX47" s="6"/>
      <c r="CY47" s="6"/>
      <c r="CZ47" s="12">
        <f t="shared" si="6"/>
        <v>0.905793943026967</v>
      </c>
      <c r="DC47" s="6">
        <v>49</v>
      </c>
      <c r="DD47" s="6">
        <v>0.235589216718535</v>
      </c>
      <c r="DE47" s="6"/>
      <c r="DF47" s="6"/>
      <c r="DG47" s="6"/>
      <c r="DH47" s="6"/>
      <c r="DI47" s="6"/>
      <c r="DJ47" s="6"/>
      <c r="DK47" s="6"/>
      <c r="DL47" s="6"/>
      <c r="DM47" s="6"/>
      <c r="DN47" s="6"/>
      <c r="DO47" s="12">
        <f t="shared" si="7"/>
        <v>0.235589216718535</v>
      </c>
    </row>
    <row r="48" spans="1:119">
      <c r="A48" s="6">
        <v>50</v>
      </c>
      <c r="B48" s="6">
        <v>0.102123901741014</v>
      </c>
      <c r="C48" s="6">
        <v>0.0831742509850075</v>
      </c>
      <c r="D48" s="6"/>
      <c r="E48" s="6"/>
      <c r="F48" s="6"/>
      <c r="G48" s="6"/>
      <c r="H48" s="6"/>
      <c r="I48" s="6"/>
      <c r="J48" s="6"/>
      <c r="K48" s="6"/>
      <c r="L48" s="6"/>
      <c r="M48" s="12">
        <f t="shared" si="0"/>
        <v>0.185298152726022</v>
      </c>
      <c r="P48" s="6">
        <v>50</v>
      </c>
      <c r="Q48" s="6">
        <v>0.010275780753044</v>
      </c>
      <c r="R48" s="6">
        <v>0.0127447006500359</v>
      </c>
      <c r="S48" s="6"/>
      <c r="T48" s="6"/>
      <c r="U48" s="6"/>
      <c r="V48" s="6"/>
      <c r="W48" s="6"/>
      <c r="X48" s="6"/>
      <c r="Y48" s="6"/>
      <c r="Z48" s="6"/>
      <c r="AA48" s="6"/>
      <c r="AB48" s="12">
        <f t="shared" si="1"/>
        <v>0.0230204814030799</v>
      </c>
      <c r="AF48" s="6">
        <v>50</v>
      </c>
      <c r="AG48" s="6">
        <v>1.80569229049429</v>
      </c>
      <c r="AH48" s="6">
        <v>2.38724230764331</v>
      </c>
      <c r="AI48" s="6"/>
      <c r="AJ48" s="6"/>
      <c r="AK48" s="6"/>
      <c r="AL48" s="6"/>
      <c r="AM48" s="6"/>
      <c r="AN48" s="6"/>
      <c r="AO48" s="6"/>
      <c r="AP48" s="6"/>
      <c r="AQ48" s="6"/>
      <c r="AR48" s="12">
        <f t="shared" si="2"/>
        <v>4.1929345981376</v>
      </c>
      <c r="AU48" s="6">
        <v>50</v>
      </c>
      <c r="AV48" s="6">
        <v>0.260369958845408</v>
      </c>
      <c r="AW48" s="6">
        <v>0.170233585437651</v>
      </c>
      <c r="AX48" s="6"/>
      <c r="AY48" s="6"/>
      <c r="AZ48" s="6"/>
      <c r="BA48" s="6"/>
      <c r="BB48" s="6"/>
      <c r="BC48" s="6"/>
      <c r="BD48" s="6"/>
      <c r="BE48" s="6"/>
      <c r="BF48" s="6"/>
      <c r="BG48" s="12">
        <f t="shared" si="3"/>
        <v>0.430603544283059</v>
      </c>
      <c r="BJ48" s="6">
        <v>50</v>
      </c>
      <c r="BK48" s="6">
        <v>0.0378112611719272</v>
      </c>
      <c r="BL48" s="6"/>
      <c r="BM48" s="6"/>
      <c r="BN48" s="6"/>
      <c r="BO48" s="6"/>
      <c r="BP48" s="6"/>
      <c r="BQ48" s="6"/>
      <c r="BR48" s="6"/>
      <c r="BS48" s="6"/>
      <c r="BT48" s="6"/>
      <c r="BU48" s="6"/>
      <c r="BV48" s="12">
        <f t="shared" si="4"/>
        <v>0.0378112611719272</v>
      </c>
      <c r="BY48" s="6">
        <v>50</v>
      </c>
      <c r="BZ48" s="6">
        <v>0.00921236283634164</v>
      </c>
      <c r="CA48" s="6"/>
      <c r="CB48" s="6"/>
      <c r="CC48" s="6"/>
      <c r="CD48" s="6"/>
      <c r="CE48" s="6"/>
      <c r="CF48" s="6"/>
      <c r="CG48" s="6"/>
      <c r="CH48" s="6"/>
      <c r="CI48" s="6"/>
      <c r="CJ48" s="6"/>
      <c r="CK48" s="12">
        <f t="shared" si="5"/>
        <v>0.00921236283634164</v>
      </c>
      <c r="CN48" s="6">
        <v>50</v>
      </c>
      <c r="CO48" s="6">
        <v>0.905793943026245</v>
      </c>
      <c r="CP48" s="6"/>
      <c r="CQ48" s="6"/>
      <c r="CR48" s="6"/>
      <c r="CS48" s="6"/>
      <c r="CT48" s="6"/>
      <c r="CU48" s="6"/>
      <c r="CV48" s="6"/>
      <c r="CW48" s="6"/>
      <c r="CX48" s="6"/>
      <c r="CY48" s="6"/>
      <c r="CZ48" s="12">
        <f t="shared" si="6"/>
        <v>0.905793943026245</v>
      </c>
      <c r="DC48" s="6">
        <v>50</v>
      </c>
      <c r="DD48" s="6">
        <v>0.234750426873187</v>
      </c>
      <c r="DE48" s="6"/>
      <c r="DF48" s="6"/>
      <c r="DG48" s="6"/>
      <c r="DH48" s="6"/>
      <c r="DI48" s="6"/>
      <c r="DJ48" s="6"/>
      <c r="DK48" s="6"/>
      <c r="DL48" s="6"/>
      <c r="DM48" s="6"/>
      <c r="DN48" s="6"/>
      <c r="DO48" s="12">
        <f t="shared" si="7"/>
        <v>0.234750426873187</v>
      </c>
    </row>
    <row r="49" spans="1:119">
      <c r="A49" s="6">
        <v>51</v>
      </c>
      <c r="B49" s="6"/>
      <c r="C49" s="6"/>
      <c r="D49" s="6"/>
      <c r="E49" s="6"/>
      <c r="F49" s="6"/>
      <c r="G49" s="6"/>
      <c r="H49" s="6"/>
      <c r="I49" s="6"/>
      <c r="J49" s="6"/>
      <c r="K49" s="6"/>
      <c r="L49" s="6"/>
      <c r="M49" s="12">
        <f t="shared" si="0"/>
        <v>0</v>
      </c>
      <c r="P49" s="6">
        <v>51</v>
      </c>
      <c r="Q49" s="6"/>
      <c r="R49" s="6"/>
      <c r="S49" s="6"/>
      <c r="T49" s="6"/>
      <c r="U49" s="6"/>
      <c r="V49" s="6"/>
      <c r="W49" s="6"/>
      <c r="X49" s="6"/>
      <c r="Y49" s="6"/>
      <c r="Z49" s="6"/>
      <c r="AA49" s="6"/>
      <c r="AB49" s="12">
        <f t="shared" si="1"/>
        <v>0</v>
      </c>
      <c r="AF49" s="6">
        <v>51</v>
      </c>
      <c r="AG49" s="6"/>
      <c r="AH49" s="6"/>
      <c r="AI49" s="6"/>
      <c r="AJ49" s="6"/>
      <c r="AK49" s="6"/>
      <c r="AL49" s="6"/>
      <c r="AM49" s="6"/>
      <c r="AN49" s="6"/>
      <c r="AO49" s="6"/>
      <c r="AP49" s="6"/>
      <c r="AQ49" s="6"/>
      <c r="AR49" s="12">
        <f t="shared" si="2"/>
        <v>0</v>
      </c>
      <c r="AU49" s="6">
        <v>51</v>
      </c>
      <c r="AV49" s="6"/>
      <c r="AW49" s="6"/>
      <c r="AX49" s="6"/>
      <c r="AY49" s="6"/>
      <c r="AZ49" s="6"/>
      <c r="BA49" s="6"/>
      <c r="BB49" s="6"/>
      <c r="BC49" s="6"/>
      <c r="BD49" s="6"/>
      <c r="BE49" s="6"/>
      <c r="BF49" s="6"/>
      <c r="BG49" s="12">
        <f t="shared" si="3"/>
        <v>0</v>
      </c>
      <c r="BJ49" s="6">
        <v>51</v>
      </c>
      <c r="BK49" s="6"/>
      <c r="BL49" s="6"/>
      <c r="BM49" s="6"/>
      <c r="BN49" s="6"/>
      <c r="BO49" s="6"/>
      <c r="BP49" s="6"/>
      <c r="BQ49" s="6"/>
      <c r="BR49" s="6"/>
      <c r="BS49" s="6"/>
      <c r="BT49" s="6"/>
      <c r="BU49" s="6"/>
      <c r="BV49" s="12">
        <f t="shared" si="4"/>
        <v>0</v>
      </c>
      <c r="BY49" s="6">
        <v>51</v>
      </c>
      <c r="BZ49" s="6"/>
      <c r="CA49" s="6"/>
      <c r="CB49" s="6"/>
      <c r="CC49" s="6"/>
      <c r="CD49" s="6"/>
      <c r="CE49" s="6"/>
      <c r="CF49" s="6"/>
      <c r="CG49" s="6"/>
      <c r="CH49" s="6"/>
      <c r="CI49" s="6"/>
      <c r="CJ49" s="6"/>
      <c r="CK49" s="12">
        <f t="shared" si="5"/>
        <v>0</v>
      </c>
      <c r="CN49" s="6">
        <v>51</v>
      </c>
      <c r="CO49" s="6"/>
      <c r="CP49" s="6"/>
      <c r="CQ49" s="6"/>
      <c r="CR49" s="6"/>
      <c r="CS49" s="6"/>
      <c r="CT49" s="6"/>
      <c r="CU49" s="6"/>
      <c r="CV49" s="6"/>
      <c r="CW49" s="6"/>
      <c r="CX49" s="6"/>
      <c r="CY49" s="6"/>
      <c r="CZ49" s="12">
        <f t="shared" si="6"/>
        <v>0</v>
      </c>
      <c r="DC49" s="6">
        <v>51</v>
      </c>
      <c r="DD49" s="6"/>
      <c r="DE49" s="6"/>
      <c r="DF49" s="6"/>
      <c r="DG49" s="6"/>
      <c r="DH49" s="6"/>
      <c r="DI49" s="6"/>
      <c r="DJ49" s="6"/>
      <c r="DK49" s="6"/>
      <c r="DL49" s="6"/>
      <c r="DM49" s="6"/>
      <c r="DN49" s="6"/>
      <c r="DO49" s="12">
        <f t="shared" si="7"/>
        <v>0</v>
      </c>
    </row>
    <row r="50" spans="1:119">
      <c r="A50" s="6">
        <v>52</v>
      </c>
      <c r="B50" s="6"/>
      <c r="C50" s="6"/>
      <c r="D50" s="6"/>
      <c r="E50" s="6"/>
      <c r="F50" s="6"/>
      <c r="G50" s="6"/>
      <c r="H50" s="6"/>
      <c r="I50" s="6"/>
      <c r="J50" s="6"/>
      <c r="K50" s="6"/>
      <c r="L50" s="6"/>
      <c r="M50" s="12">
        <f t="shared" si="0"/>
        <v>0</v>
      </c>
      <c r="P50" s="6">
        <v>52</v>
      </c>
      <c r="Q50" s="6"/>
      <c r="R50" s="6"/>
      <c r="S50" s="6"/>
      <c r="T50" s="6"/>
      <c r="U50" s="6"/>
      <c r="V50" s="6"/>
      <c r="W50" s="6"/>
      <c r="X50" s="6"/>
      <c r="Y50" s="6"/>
      <c r="Z50" s="6"/>
      <c r="AA50" s="6"/>
      <c r="AB50" s="12">
        <f t="shared" si="1"/>
        <v>0</v>
      </c>
      <c r="AF50" s="6">
        <v>52</v>
      </c>
      <c r="AG50" s="6"/>
      <c r="AH50" s="6"/>
      <c r="AI50" s="6"/>
      <c r="AJ50" s="6"/>
      <c r="AK50" s="6"/>
      <c r="AL50" s="6"/>
      <c r="AM50" s="6"/>
      <c r="AN50" s="6"/>
      <c r="AO50" s="6"/>
      <c r="AP50" s="6"/>
      <c r="AQ50" s="6"/>
      <c r="AR50" s="12">
        <f t="shared" si="2"/>
        <v>0</v>
      </c>
      <c r="AU50" s="6">
        <v>52</v>
      </c>
      <c r="AV50" s="6"/>
      <c r="AW50" s="6"/>
      <c r="AX50" s="6"/>
      <c r="AY50" s="6"/>
      <c r="AZ50" s="6"/>
      <c r="BA50" s="6"/>
      <c r="BB50" s="6"/>
      <c r="BC50" s="6"/>
      <c r="BD50" s="6"/>
      <c r="BE50" s="6"/>
      <c r="BF50" s="6"/>
      <c r="BG50" s="12">
        <f t="shared" si="3"/>
        <v>0</v>
      </c>
      <c r="BJ50" s="6">
        <v>52</v>
      </c>
      <c r="BK50" s="6"/>
      <c r="BL50" s="6"/>
      <c r="BM50" s="6"/>
      <c r="BN50" s="6"/>
      <c r="BO50" s="6"/>
      <c r="BP50" s="6"/>
      <c r="BQ50" s="6"/>
      <c r="BR50" s="6"/>
      <c r="BS50" s="6"/>
      <c r="BT50" s="6"/>
      <c r="BU50" s="6"/>
      <c r="BV50" s="12">
        <f t="shared" si="4"/>
        <v>0</v>
      </c>
      <c r="BY50" s="6">
        <v>52</v>
      </c>
      <c r="BZ50" s="6"/>
      <c r="CA50" s="6"/>
      <c r="CB50" s="6"/>
      <c r="CC50" s="6"/>
      <c r="CD50" s="6"/>
      <c r="CE50" s="6"/>
      <c r="CF50" s="6"/>
      <c r="CG50" s="6"/>
      <c r="CH50" s="6"/>
      <c r="CI50" s="6"/>
      <c r="CJ50" s="6"/>
      <c r="CK50" s="12">
        <f t="shared" si="5"/>
        <v>0</v>
      </c>
      <c r="CN50" s="6">
        <v>52</v>
      </c>
      <c r="CO50" s="6"/>
      <c r="CP50" s="6"/>
      <c r="CQ50" s="6"/>
      <c r="CR50" s="6"/>
      <c r="CS50" s="6"/>
      <c r="CT50" s="6"/>
      <c r="CU50" s="6"/>
      <c r="CV50" s="6"/>
      <c r="CW50" s="6"/>
      <c r="CX50" s="6"/>
      <c r="CY50" s="6"/>
      <c r="CZ50" s="12">
        <f t="shared" si="6"/>
        <v>0</v>
      </c>
      <c r="DC50" s="6">
        <v>52</v>
      </c>
      <c r="DD50" s="6"/>
      <c r="DE50" s="6"/>
      <c r="DF50" s="6"/>
      <c r="DG50" s="6"/>
      <c r="DH50" s="6"/>
      <c r="DI50" s="6"/>
      <c r="DJ50" s="6"/>
      <c r="DK50" s="6"/>
      <c r="DL50" s="6"/>
      <c r="DM50" s="6"/>
      <c r="DN50" s="6"/>
      <c r="DO50" s="12">
        <f t="shared" si="7"/>
        <v>0</v>
      </c>
    </row>
    <row r="51" spans="1:119">
      <c r="A51" s="6">
        <v>53</v>
      </c>
      <c r="B51" s="6"/>
      <c r="C51" s="6"/>
      <c r="D51" s="6"/>
      <c r="E51" s="6"/>
      <c r="F51" s="6"/>
      <c r="G51" s="6"/>
      <c r="H51" s="6"/>
      <c r="I51" s="6"/>
      <c r="J51" s="6"/>
      <c r="K51" s="6"/>
      <c r="L51" s="6"/>
      <c r="M51" s="12">
        <f t="shared" si="0"/>
        <v>0</v>
      </c>
      <c r="P51" s="6">
        <v>53</v>
      </c>
      <c r="Q51" s="6"/>
      <c r="R51" s="6"/>
      <c r="S51" s="6"/>
      <c r="T51" s="6"/>
      <c r="U51" s="6"/>
      <c r="V51" s="6"/>
      <c r="W51" s="6"/>
      <c r="X51" s="6"/>
      <c r="Y51" s="6"/>
      <c r="Z51" s="6"/>
      <c r="AA51" s="6"/>
      <c r="AB51" s="12">
        <f t="shared" si="1"/>
        <v>0</v>
      </c>
      <c r="AF51" s="6">
        <v>53</v>
      </c>
      <c r="AG51" s="6"/>
      <c r="AH51" s="6"/>
      <c r="AI51" s="6"/>
      <c r="AJ51" s="6"/>
      <c r="AK51" s="6"/>
      <c r="AL51" s="6"/>
      <c r="AM51" s="6"/>
      <c r="AN51" s="6"/>
      <c r="AO51" s="6"/>
      <c r="AP51" s="6"/>
      <c r="AQ51" s="6"/>
      <c r="AR51" s="12">
        <f t="shared" si="2"/>
        <v>0</v>
      </c>
      <c r="AU51" s="6">
        <v>53</v>
      </c>
      <c r="AV51" s="6"/>
      <c r="AW51" s="6"/>
      <c r="AX51" s="6"/>
      <c r="AY51" s="6"/>
      <c r="AZ51" s="6"/>
      <c r="BA51" s="6"/>
      <c r="BB51" s="6"/>
      <c r="BC51" s="6"/>
      <c r="BD51" s="6"/>
      <c r="BE51" s="6"/>
      <c r="BF51" s="6"/>
      <c r="BG51" s="12">
        <f t="shared" si="3"/>
        <v>0</v>
      </c>
      <c r="BJ51" s="6">
        <v>53</v>
      </c>
      <c r="BK51" s="6"/>
      <c r="BL51" s="6"/>
      <c r="BM51" s="6"/>
      <c r="BN51" s="6"/>
      <c r="BO51" s="6"/>
      <c r="BP51" s="6"/>
      <c r="BQ51" s="6"/>
      <c r="BR51" s="6"/>
      <c r="BS51" s="6"/>
      <c r="BT51" s="6"/>
      <c r="BU51" s="6"/>
      <c r="BV51" s="12">
        <f t="shared" si="4"/>
        <v>0</v>
      </c>
      <c r="BY51" s="6">
        <v>53</v>
      </c>
      <c r="BZ51" s="6"/>
      <c r="CA51" s="6"/>
      <c r="CB51" s="6"/>
      <c r="CC51" s="6"/>
      <c r="CD51" s="6"/>
      <c r="CE51" s="6"/>
      <c r="CF51" s="6"/>
      <c r="CG51" s="6"/>
      <c r="CH51" s="6"/>
      <c r="CI51" s="6"/>
      <c r="CJ51" s="6"/>
      <c r="CK51" s="12">
        <f t="shared" si="5"/>
        <v>0</v>
      </c>
      <c r="CN51" s="6">
        <v>53</v>
      </c>
      <c r="CO51" s="6"/>
      <c r="CP51" s="6"/>
      <c r="CQ51" s="6"/>
      <c r="CR51" s="6"/>
      <c r="CS51" s="6"/>
      <c r="CT51" s="6"/>
      <c r="CU51" s="6"/>
      <c r="CV51" s="6"/>
      <c r="CW51" s="6"/>
      <c r="CX51" s="6"/>
      <c r="CY51" s="6"/>
      <c r="CZ51" s="12">
        <f t="shared" si="6"/>
        <v>0</v>
      </c>
      <c r="DC51" s="6">
        <v>53</v>
      </c>
      <c r="DD51" s="6"/>
      <c r="DE51" s="6"/>
      <c r="DF51" s="6"/>
      <c r="DG51" s="6"/>
      <c r="DH51" s="6"/>
      <c r="DI51" s="6"/>
      <c r="DJ51" s="6"/>
      <c r="DK51" s="6"/>
      <c r="DL51" s="6"/>
      <c r="DM51" s="6"/>
      <c r="DN51" s="6"/>
      <c r="DO51" s="12">
        <f t="shared" si="7"/>
        <v>0</v>
      </c>
    </row>
    <row r="52" spans="1:119">
      <c r="A52" s="6">
        <v>54</v>
      </c>
      <c r="B52" s="6"/>
      <c r="C52" s="6"/>
      <c r="D52" s="6"/>
      <c r="E52" s="6"/>
      <c r="F52" s="6"/>
      <c r="G52" s="6"/>
      <c r="H52" s="6"/>
      <c r="I52" s="6"/>
      <c r="J52" s="6"/>
      <c r="K52" s="6"/>
      <c r="L52" s="6"/>
      <c r="M52" s="12">
        <f t="shared" si="0"/>
        <v>0</v>
      </c>
      <c r="P52" s="6">
        <v>54</v>
      </c>
      <c r="Q52" s="6"/>
      <c r="R52" s="6"/>
      <c r="S52" s="6"/>
      <c r="T52" s="6"/>
      <c r="U52" s="6"/>
      <c r="V52" s="6"/>
      <c r="W52" s="6"/>
      <c r="X52" s="6"/>
      <c r="Y52" s="6"/>
      <c r="Z52" s="6"/>
      <c r="AA52" s="6"/>
      <c r="AB52" s="12">
        <f t="shared" si="1"/>
        <v>0</v>
      </c>
      <c r="AF52" s="6">
        <v>54</v>
      </c>
      <c r="AG52" s="6"/>
      <c r="AH52" s="6"/>
      <c r="AI52" s="6"/>
      <c r="AJ52" s="6"/>
      <c r="AK52" s="6"/>
      <c r="AL52" s="6"/>
      <c r="AM52" s="6"/>
      <c r="AN52" s="6"/>
      <c r="AO52" s="6"/>
      <c r="AP52" s="6"/>
      <c r="AQ52" s="6"/>
      <c r="AR52" s="12">
        <f t="shared" si="2"/>
        <v>0</v>
      </c>
      <c r="AU52" s="6">
        <v>54</v>
      </c>
      <c r="AV52" s="6"/>
      <c r="AW52" s="6"/>
      <c r="AX52" s="6"/>
      <c r="AY52" s="6"/>
      <c r="AZ52" s="6"/>
      <c r="BA52" s="6"/>
      <c r="BB52" s="6"/>
      <c r="BC52" s="6"/>
      <c r="BD52" s="6"/>
      <c r="BE52" s="6"/>
      <c r="BF52" s="6"/>
      <c r="BG52" s="12">
        <f t="shared" si="3"/>
        <v>0</v>
      </c>
      <c r="BJ52" s="6">
        <v>54</v>
      </c>
      <c r="BK52" s="6"/>
      <c r="BL52" s="6"/>
      <c r="BM52" s="6"/>
      <c r="BN52" s="6"/>
      <c r="BO52" s="6"/>
      <c r="BP52" s="6"/>
      <c r="BQ52" s="6"/>
      <c r="BR52" s="6"/>
      <c r="BS52" s="6"/>
      <c r="BT52" s="6"/>
      <c r="BU52" s="6"/>
      <c r="BV52" s="12">
        <f t="shared" si="4"/>
        <v>0</v>
      </c>
      <c r="BY52" s="6">
        <v>54</v>
      </c>
      <c r="BZ52" s="6"/>
      <c r="CA52" s="6"/>
      <c r="CB52" s="6"/>
      <c r="CC52" s="6"/>
      <c r="CD52" s="6"/>
      <c r="CE52" s="6"/>
      <c r="CF52" s="6"/>
      <c r="CG52" s="6"/>
      <c r="CH52" s="6"/>
      <c r="CI52" s="6"/>
      <c r="CJ52" s="6"/>
      <c r="CK52" s="12">
        <f t="shared" si="5"/>
        <v>0</v>
      </c>
      <c r="CN52" s="6">
        <v>54</v>
      </c>
      <c r="CO52" s="6"/>
      <c r="CP52" s="6"/>
      <c r="CQ52" s="6"/>
      <c r="CR52" s="6"/>
      <c r="CS52" s="6"/>
      <c r="CT52" s="6"/>
      <c r="CU52" s="6"/>
      <c r="CV52" s="6"/>
      <c r="CW52" s="6"/>
      <c r="CX52" s="6"/>
      <c r="CY52" s="6"/>
      <c r="CZ52" s="12">
        <f t="shared" si="6"/>
        <v>0</v>
      </c>
      <c r="DC52" s="6">
        <v>54</v>
      </c>
      <c r="DD52" s="6"/>
      <c r="DE52" s="6"/>
      <c r="DF52" s="6"/>
      <c r="DG52" s="6"/>
      <c r="DH52" s="6"/>
      <c r="DI52" s="6"/>
      <c r="DJ52" s="6"/>
      <c r="DK52" s="6"/>
      <c r="DL52" s="6"/>
      <c r="DM52" s="6"/>
      <c r="DN52" s="6"/>
      <c r="DO52" s="12">
        <f t="shared" si="7"/>
        <v>0</v>
      </c>
    </row>
    <row r="53" spans="1:119">
      <c r="A53" s="6">
        <v>55</v>
      </c>
      <c r="B53" s="6"/>
      <c r="C53" s="6"/>
      <c r="D53" s="6"/>
      <c r="E53" s="6"/>
      <c r="F53" s="6"/>
      <c r="G53" s="6"/>
      <c r="H53" s="6"/>
      <c r="I53" s="6"/>
      <c r="J53" s="6"/>
      <c r="K53" s="6"/>
      <c r="L53" s="6"/>
      <c r="M53" s="12">
        <f t="shared" si="0"/>
        <v>0</v>
      </c>
      <c r="P53" s="6">
        <v>55</v>
      </c>
      <c r="Q53" s="6"/>
      <c r="R53" s="6"/>
      <c r="S53" s="6"/>
      <c r="T53" s="6"/>
      <c r="U53" s="6"/>
      <c r="V53" s="6"/>
      <c r="W53" s="6"/>
      <c r="X53" s="6"/>
      <c r="Y53" s="6"/>
      <c r="Z53" s="6"/>
      <c r="AA53" s="6"/>
      <c r="AB53" s="12">
        <f t="shared" si="1"/>
        <v>0</v>
      </c>
      <c r="AF53" s="6">
        <v>55</v>
      </c>
      <c r="AG53" s="6"/>
      <c r="AH53" s="6"/>
      <c r="AI53" s="6"/>
      <c r="AJ53" s="6"/>
      <c r="AK53" s="6"/>
      <c r="AL53" s="6"/>
      <c r="AM53" s="6"/>
      <c r="AN53" s="6"/>
      <c r="AO53" s="6"/>
      <c r="AP53" s="6"/>
      <c r="AQ53" s="6"/>
      <c r="AR53" s="12">
        <f t="shared" si="2"/>
        <v>0</v>
      </c>
      <c r="AU53" s="6">
        <v>55</v>
      </c>
      <c r="AV53" s="6"/>
      <c r="AW53" s="6"/>
      <c r="AX53" s="6"/>
      <c r="AY53" s="6"/>
      <c r="AZ53" s="6"/>
      <c r="BA53" s="6"/>
      <c r="BB53" s="6"/>
      <c r="BC53" s="6"/>
      <c r="BD53" s="6"/>
      <c r="BE53" s="6"/>
      <c r="BF53" s="6"/>
      <c r="BG53" s="12">
        <f t="shared" si="3"/>
        <v>0</v>
      </c>
      <c r="BJ53" s="6">
        <v>55</v>
      </c>
      <c r="BK53" s="6"/>
      <c r="BL53" s="6"/>
      <c r="BM53" s="6"/>
      <c r="BN53" s="6"/>
      <c r="BO53" s="6"/>
      <c r="BP53" s="6"/>
      <c r="BQ53" s="6"/>
      <c r="BR53" s="6"/>
      <c r="BS53" s="6"/>
      <c r="BT53" s="6"/>
      <c r="BU53" s="6"/>
      <c r="BV53" s="12">
        <f t="shared" si="4"/>
        <v>0</v>
      </c>
      <c r="BY53" s="6">
        <v>55</v>
      </c>
      <c r="BZ53" s="6"/>
      <c r="CA53" s="6"/>
      <c r="CB53" s="6"/>
      <c r="CC53" s="6"/>
      <c r="CD53" s="6"/>
      <c r="CE53" s="6"/>
      <c r="CF53" s="6"/>
      <c r="CG53" s="6"/>
      <c r="CH53" s="6"/>
      <c r="CI53" s="6"/>
      <c r="CJ53" s="6"/>
      <c r="CK53" s="12">
        <f t="shared" si="5"/>
        <v>0</v>
      </c>
      <c r="CN53" s="6">
        <v>55</v>
      </c>
      <c r="CO53" s="6"/>
      <c r="CP53" s="6"/>
      <c r="CQ53" s="6"/>
      <c r="CR53" s="6"/>
      <c r="CS53" s="6"/>
      <c r="CT53" s="6"/>
      <c r="CU53" s="6"/>
      <c r="CV53" s="6"/>
      <c r="CW53" s="6"/>
      <c r="CX53" s="6"/>
      <c r="CY53" s="6"/>
      <c r="CZ53" s="12">
        <f t="shared" si="6"/>
        <v>0</v>
      </c>
      <c r="DC53" s="6">
        <v>55</v>
      </c>
      <c r="DD53" s="6"/>
      <c r="DE53" s="6"/>
      <c r="DF53" s="6"/>
      <c r="DG53" s="6"/>
      <c r="DH53" s="6"/>
      <c r="DI53" s="6"/>
      <c r="DJ53" s="6"/>
      <c r="DK53" s="6"/>
      <c r="DL53" s="6"/>
      <c r="DM53" s="6"/>
      <c r="DN53" s="6"/>
      <c r="DO53" s="12">
        <f t="shared" si="7"/>
        <v>0</v>
      </c>
    </row>
  </sheetData>
  <mergeCells count="17">
    <mergeCell ref="B31:L31"/>
    <mergeCell ref="Q31:AA31"/>
    <mergeCell ref="AG31:AQ31"/>
    <mergeCell ref="AV31:BF31"/>
    <mergeCell ref="BK31:BU31"/>
    <mergeCell ref="BZ31:CJ31"/>
    <mergeCell ref="CO31:CY31"/>
    <mergeCell ref="DD31:DN31"/>
    <mergeCell ref="BY26:CK29"/>
    <mergeCell ref="A26:M29"/>
    <mergeCell ref="CN26:CZ29"/>
    <mergeCell ref="P26:AB29"/>
    <mergeCell ref="DC26:DO29"/>
    <mergeCell ref="BJ26:BV29"/>
    <mergeCell ref="A1:N2"/>
    <mergeCell ref="AF26:AR29"/>
    <mergeCell ref="AU26:BG29"/>
  </mergeCells>
  <pageMargins left="0.7" right="0.7" top="0.75" bottom="0.75" header="0.3" footer="0.3"/>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DO114"/>
  <sheetViews>
    <sheetView zoomScale="80" zoomScaleNormal="80" topLeftCell="O1" workbookViewId="0">
      <selection activeCell="AD14" sqref="AD14"/>
    </sheetView>
  </sheetViews>
  <sheetFormatPr defaultColWidth="8.85833333333333" defaultRowHeight="14.25"/>
  <cols>
    <col min="1" max="1" width="10.2833333333333" customWidth="1"/>
    <col min="2" max="2" width="12" customWidth="1"/>
    <col min="7" max="7" width="8.70833333333333" customWidth="1"/>
    <col min="16" max="16" width="10.425" customWidth="1"/>
    <col min="17" max="17" width="14.8583333333333" customWidth="1"/>
    <col min="31" max="31" width="10.2833333333333" customWidth="1"/>
    <col min="61" max="61" width="9.14166666666667" customWidth="1"/>
    <col min="78" max="78" width="14.8583333333333" customWidth="1"/>
  </cols>
  <sheetData>
    <row r="1" ht="14.45" customHeight="1" spans="1:21">
      <c r="A1" s="1" t="s">
        <v>46</v>
      </c>
      <c r="B1" s="1"/>
      <c r="C1" s="1"/>
      <c r="D1" s="1"/>
      <c r="E1" s="1"/>
      <c r="F1" s="1"/>
      <c r="G1" s="1"/>
      <c r="H1" s="1"/>
      <c r="I1" s="1"/>
      <c r="J1" s="1"/>
      <c r="K1" s="1"/>
      <c r="L1" s="1"/>
      <c r="M1" s="1"/>
      <c r="N1" s="1"/>
      <c r="O1" s="8"/>
      <c r="P1" s="8"/>
      <c r="Q1" s="8"/>
      <c r="R1" s="8"/>
      <c r="S1" s="8"/>
      <c r="T1" s="8"/>
      <c r="U1" s="8"/>
    </row>
    <row r="2" spans="1:21">
      <c r="A2" s="1"/>
      <c r="B2" s="1"/>
      <c r="C2" s="1"/>
      <c r="D2" s="1"/>
      <c r="E2" s="1"/>
      <c r="F2" s="1"/>
      <c r="G2" s="1"/>
      <c r="H2" s="1"/>
      <c r="I2" s="1"/>
      <c r="J2" s="1"/>
      <c r="K2" s="1"/>
      <c r="L2" s="1"/>
      <c r="M2" s="1"/>
      <c r="N2" s="1"/>
      <c r="O2" s="8"/>
      <c r="P2" s="8"/>
      <c r="Q2" s="8"/>
      <c r="R2" s="8"/>
      <c r="S2" s="8"/>
      <c r="T2" s="8"/>
      <c r="U2" s="8"/>
    </row>
    <row r="25" ht="13.5" customHeight="1"/>
    <row r="26" ht="14.45" customHeight="1" spans="1:119">
      <c r="A26" s="2" t="s">
        <v>47</v>
      </c>
      <c r="B26" s="2"/>
      <c r="C26" s="2"/>
      <c r="D26" s="2"/>
      <c r="E26" s="2"/>
      <c r="F26" s="2"/>
      <c r="G26" s="2"/>
      <c r="H26" s="2"/>
      <c r="I26" s="2"/>
      <c r="J26" s="2"/>
      <c r="K26" s="2"/>
      <c r="L26" s="2"/>
      <c r="M26" s="2"/>
      <c r="P26" s="2" t="s">
        <v>48</v>
      </c>
      <c r="Q26" s="2"/>
      <c r="R26" s="2"/>
      <c r="S26" s="2"/>
      <c r="T26" s="2"/>
      <c r="U26" s="2"/>
      <c r="V26" s="2"/>
      <c r="W26" s="2"/>
      <c r="X26" s="2"/>
      <c r="Y26" s="2"/>
      <c r="Z26" s="2"/>
      <c r="AA26" s="2"/>
      <c r="AB26" s="2"/>
      <c r="AE26" s="14"/>
      <c r="AF26" s="2" t="s">
        <v>49</v>
      </c>
      <c r="AG26" s="2"/>
      <c r="AH26" s="2"/>
      <c r="AI26" s="2"/>
      <c r="AJ26" s="2"/>
      <c r="AK26" s="2"/>
      <c r="AL26" s="2"/>
      <c r="AM26" s="2"/>
      <c r="AN26" s="2"/>
      <c r="AO26" s="2"/>
      <c r="AP26" s="2"/>
      <c r="AQ26" s="2"/>
      <c r="AR26" s="2"/>
      <c r="AT26" s="14"/>
      <c r="AU26" s="2" t="s">
        <v>48</v>
      </c>
      <c r="AV26" s="2"/>
      <c r="AW26" s="2"/>
      <c r="AX26" s="2"/>
      <c r="AY26" s="2"/>
      <c r="AZ26" s="2"/>
      <c r="BA26" s="2"/>
      <c r="BB26" s="2"/>
      <c r="BC26" s="2"/>
      <c r="BD26" s="2"/>
      <c r="BE26" s="2"/>
      <c r="BF26" s="2"/>
      <c r="BG26" s="2"/>
      <c r="BI26" s="14"/>
      <c r="BJ26" s="15" t="s">
        <v>50</v>
      </c>
      <c r="BK26" s="15"/>
      <c r="BL26" s="15"/>
      <c r="BM26" s="15"/>
      <c r="BN26" s="15"/>
      <c r="BO26" s="15"/>
      <c r="BP26" s="15"/>
      <c r="BQ26" s="15"/>
      <c r="BR26" s="15"/>
      <c r="BS26" s="15"/>
      <c r="BT26" s="15"/>
      <c r="BU26" s="15"/>
      <c r="BV26" s="15"/>
      <c r="BY26" s="15" t="s">
        <v>50</v>
      </c>
      <c r="BZ26" s="15"/>
      <c r="CA26" s="15"/>
      <c r="CB26" s="15"/>
      <c r="CC26" s="15"/>
      <c r="CD26" s="15"/>
      <c r="CE26" s="15"/>
      <c r="CF26" s="15"/>
      <c r="CG26" s="15"/>
      <c r="CH26" s="15"/>
      <c r="CI26" s="15"/>
      <c r="CJ26" s="15"/>
      <c r="CK26" s="15"/>
      <c r="CN26" s="15" t="s">
        <v>50</v>
      </c>
      <c r="CO26" s="15"/>
      <c r="CP26" s="15"/>
      <c r="CQ26" s="15"/>
      <c r="CR26" s="15"/>
      <c r="CS26" s="15"/>
      <c r="CT26" s="15"/>
      <c r="CU26" s="15"/>
      <c r="CV26" s="15"/>
      <c r="CW26" s="15"/>
      <c r="CX26" s="15"/>
      <c r="CY26" s="15"/>
      <c r="CZ26" s="15"/>
      <c r="DC26" s="15" t="s">
        <v>50</v>
      </c>
      <c r="DD26" s="15"/>
      <c r="DE26" s="15"/>
      <c r="DF26" s="15"/>
      <c r="DG26" s="15"/>
      <c r="DH26" s="15"/>
      <c r="DI26" s="15"/>
      <c r="DJ26" s="15"/>
      <c r="DK26" s="15"/>
      <c r="DL26" s="15"/>
      <c r="DM26" s="15"/>
      <c r="DN26" s="15"/>
      <c r="DO26" s="15"/>
    </row>
    <row r="27" ht="14.45" customHeight="1" spans="1:119">
      <c r="A27" s="2"/>
      <c r="B27" s="2"/>
      <c r="C27" s="2"/>
      <c r="D27" s="2"/>
      <c r="E27" s="2"/>
      <c r="F27" s="2"/>
      <c r="G27" s="2"/>
      <c r="H27" s="2"/>
      <c r="I27" s="2"/>
      <c r="J27" s="2"/>
      <c r="K27" s="2"/>
      <c r="L27" s="2"/>
      <c r="M27" s="2"/>
      <c r="P27" s="2"/>
      <c r="Q27" s="2"/>
      <c r="R27" s="2"/>
      <c r="S27" s="2"/>
      <c r="T27" s="2"/>
      <c r="U27" s="2"/>
      <c r="V27" s="2"/>
      <c r="W27" s="2"/>
      <c r="X27" s="2"/>
      <c r="Y27" s="2"/>
      <c r="Z27" s="2"/>
      <c r="AA27" s="2"/>
      <c r="AB27" s="2"/>
      <c r="AF27" s="2"/>
      <c r="AG27" s="2"/>
      <c r="AH27" s="2"/>
      <c r="AI27" s="2"/>
      <c r="AJ27" s="2"/>
      <c r="AK27" s="2"/>
      <c r="AL27" s="2"/>
      <c r="AM27" s="2"/>
      <c r="AN27" s="2"/>
      <c r="AO27" s="2"/>
      <c r="AP27" s="2"/>
      <c r="AQ27" s="2"/>
      <c r="AR27" s="2"/>
      <c r="AU27" s="2"/>
      <c r="AV27" s="2"/>
      <c r="AW27" s="2"/>
      <c r="AX27" s="2"/>
      <c r="AY27" s="2"/>
      <c r="AZ27" s="2"/>
      <c r="BA27" s="2"/>
      <c r="BB27" s="2"/>
      <c r="BC27" s="2"/>
      <c r="BD27" s="2"/>
      <c r="BE27" s="2"/>
      <c r="BF27" s="2"/>
      <c r="BG27" s="2"/>
      <c r="BJ27" s="15"/>
      <c r="BK27" s="15"/>
      <c r="BL27" s="15"/>
      <c r="BM27" s="15"/>
      <c r="BN27" s="15"/>
      <c r="BO27" s="15"/>
      <c r="BP27" s="15"/>
      <c r="BQ27" s="15"/>
      <c r="BR27" s="15"/>
      <c r="BS27" s="15"/>
      <c r="BT27" s="15"/>
      <c r="BU27" s="15"/>
      <c r="BV27" s="15"/>
      <c r="BY27" s="15"/>
      <c r="BZ27" s="15"/>
      <c r="CA27" s="15"/>
      <c r="CB27" s="15"/>
      <c r="CC27" s="15"/>
      <c r="CD27" s="15"/>
      <c r="CE27" s="15"/>
      <c r="CF27" s="15"/>
      <c r="CG27" s="15"/>
      <c r="CH27" s="15"/>
      <c r="CI27" s="15"/>
      <c r="CJ27" s="15"/>
      <c r="CK27" s="15"/>
      <c r="CN27" s="15"/>
      <c r="CO27" s="15"/>
      <c r="CP27" s="15"/>
      <c r="CQ27" s="15"/>
      <c r="CR27" s="15"/>
      <c r="CS27" s="15"/>
      <c r="CT27" s="15"/>
      <c r="CU27" s="15"/>
      <c r="CV27" s="15"/>
      <c r="CW27" s="15"/>
      <c r="CX27" s="15"/>
      <c r="CY27" s="15"/>
      <c r="CZ27" s="15"/>
      <c r="DC27" s="15"/>
      <c r="DD27" s="15"/>
      <c r="DE27" s="15"/>
      <c r="DF27" s="15"/>
      <c r="DG27" s="15"/>
      <c r="DH27" s="15"/>
      <c r="DI27" s="15"/>
      <c r="DJ27" s="15"/>
      <c r="DK27" s="15"/>
      <c r="DL27" s="15"/>
      <c r="DM27" s="15"/>
      <c r="DN27" s="15"/>
      <c r="DO27" s="15"/>
    </row>
    <row r="28" ht="14.45" customHeight="1" spans="1:119">
      <c r="A28" s="2"/>
      <c r="B28" s="2"/>
      <c r="C28" s="2"/>
      <c r="D28" s="2"/>
      <c r="E28" s="2"/>
      <c r="F28" s="2"/>
      <c r="G28" s="2"/>
      <c r="H28" s="2"/>
      <c r="I28" s="2"/>
      <c r="J28" s="2"/>
      <c r="K28" s="2"/>
      <c r="L28" s="2"/>
      <c r="M28" s="2"/>
      <c r="P28" s="2"/>
      <c r="Q28" s="2"/>
      <c r="R28" s="2"/>
      <c r="S28" s="2"/>
      <c r="T28" s="2"/>
      <c r="U28" s="2"/>
      <c r="V28" s="2"/>
      <c r="W28" s="2"/>
      <c r="X28" s="2"/>
      <c r="Y28" s="2"/>
      <c r="Z28" s="2"/>
      <c r="AA28" s="2"/>
      <c r="AB28" s="2"/>
      <c r="AF28" s="2"/>
      <c r="AG28" s="2"/>
      <c r="AH28" s="2"/>
      <c r="AI28" s="2"/>
      <c r="AJ28" s="2"/>
      <c r="AK28" s="2"/>
      <c r="AL28" s="2"/>
      <c r="AM28" s="2"/>
      <c r="AN28" s="2"/>
      <c r="AO28" s="2"/>
      <c r="AP28" s="2"/>
      <c r="AQ28" s="2"/>
      <c r="AR28" s="2"/>
      <c r="AU28" s="2"/>
      <c r="AV28" s="2"/>
      <c r="AW28" s="2"/>
      <c r="AX28" s="2"/>
      <c r="AY28" s="2"/>
      <c r="AZ28" s="2"/>
      <c r="BA28" s="2"/>
      <c r="BB28" s="2"/>
      <c r="BC28" s="2"/>
      <c r="BD28" s="2"/>
      <c r="BE28" s="2"/>
      <c r="BF28" s="2"/>
      <c r="BG28" s="2"/>
      <c r="BJ28" s="15"/>
      <c r="BK28" s="15"/>
      <c r="BL28" s="15"/>
      <c r="BM28" s="15"/>
      <c r="BN28" s="15"/>
      <c r="BO28" s="15"/>
      <c r="BP28" s="15"/>
      <c r="BQ28" s="15"/>
      <c r="BR28" s="15"/>
      <c r="BS28" s="15"/>
      <c r="BT28" s="15"/>
      <c r="BU28" s="15"/>
      <c r="BV28" s="15"/>
      <c r="BY28" s="15"/>
      <c r="BZ28" s="15"/>
      <c r="CA28" s="15"/>
      <c r="CB28" s="15"/>
      <c r="CC28" s="15"/>
      <c r="CD28" s="15"/>
      <c r="CE28" s="15"/>
      <c r="CF28" s="15"/>
      <c r="CG28" s="15"/>
      <c r="CH28" s="15"/>
      <c r="CI28" s="15"/>
      <c r="CJ28" s="15"/>
      <c r="CK28" s="15"/>
      <c r="CN28" s="15"/>
      <c r="CO28" s="15"/>
      <c r="CP28" s="15"/>
      <c r="CQ28" s="15"/>
      <c r="CR28" s="15"/>
      <c r="CS28" s="15"/>
      <c r="CT28" s="15"/>
      <c r="CU28" s="15"/>
      <c r="CV28" s="15"/>
      <c r="CW28" s="15"/>
      <c r="CX28" s="15"/>
      <c r="CY28" s="15"/>
      <c r="CZ28" s="15"/>
      <c r="DC28" s="15"/>
      <c r="DD28" s="15"/>
      <c r="DE28" s="15"/>
      <c r="DF28" s="15"/>
      <c r="DG28" s="15"/>
      <c r="DH28" s="15"/>
      <c r="DI28" s="15"/>
      <c r="DJ28" s="15"/>
      <c r="DK28" s="15"/>
      <c r="DL28" s="15"/>
      <c r="DM28" s="15"/>
      <c r="DN28" s="15"/>
      <c r="DO28" s="15"/>
    </row>
    <row r="29" ht="14.45" customHeight="1" spans="1:119">
      <c r="A29" s="2"/>
      <c r="B29" s="2"/>
      <c r="C29" s="2"/>
      <c r="D29" s="2"/>
      <c r="E29" s="2"/>
      <c r="F29" s="2"/>
      <c r="G29" s="2"/>
      <c r="H29" s="2"/>
      <c r="I29" s="2"/>
      <c r="J29" s="2"/>
      <c r="K29" s="2"/>
      <c r="L29" s="2"/>
      <c r="M29" s="2"/>
      <c r="P29" s="2"/>
      <c r="Q29" s="2"/>
      <c r="R29" s="2"/>
      <c r="S29" s="2"/>
      <c r="T29" s="2"/>
      <c r="U29" s="2"/>
      <c r="V29" s="2"/>
      <c r="W29" s="2"/>
      <c r="X29" s="2"/>
      <c r="Y29" s="2"/>
      <c r="Z29" s="2"/>
      <c r="AA29" s="2"/>
      <c r="AB29" s="2"/>
      <c r="AF29" s="2"/>
      <c r="AG29" s="2"/>
      <c r="AH29" s="2"/>
      <c r="AI29" s="2"/>
      <c r="AJ29" s="2"/>
      <c r="AK29" s="2"/>
      <c r="AL29" s="2"/>
      <c r="AM29" s="2"/>
      <c r="AN29" s="2"/>
      <c r="AO29" s="2"/>
      <c r="AP29" s="2"/>
      <c r="AQ29" s="2"/>
      <c r="AR29" s="2"/>
      <c r="AU29" s="2"/>
      <c r="AV29" s="2"/>
      <c r="AW29" s="2"/>
      <c r="AX29" s="2"/>
      <c r="AY29" s="2"/>
      <c r="AZ29" s="2"/>
      <c r="BA29" s="2"/>
      <c r="BB29" s="2"/>
      <c r="BC29" s="2"/>
      <c r="BD29" s="2"/>
      <c r="BE29" s="2"/>
      <c r="BF29" s="2"/>
      <c r="BG29" s="2"/>
      <c r="BJ29" s="15"/>
      <c r="BK29" s="15"/>
      <c r="BL29" s="15"/>
      <c r="BM29" s="15"/>
      <c r="BN29" s="15"/>
      <c r="BO29" s="15"/>
      <c r="BP29" s="15"/>
      <c r="BQ29" s="15"/>
      <c r="BR29" s="15"/>
      <c r="BS29" s="15"/>
      <c r="BT29" s="15"/>
      <c r="BU29" s="15"/>
      <c r="BV29" s="15"/>
      <c r="BY29" s="15"/>
      <c r="BZ29" s="15"/>
      <c r="CA29" s="15"/>
      <c r="CB29" s="15"/>
      <c r="CC29" s="15"/>
      <c r="CD29" s="15"/>
      <c r="CE29" s="15"/>
      <c r="CF29" s="15"/>
      <c r="CG29" s="15"/>
      <c r="CH29" s="15"/>
      <c r="CI29" s="15"/>
      <c r="CJ29" s="15"/>
      <c r="CK29" s="15"/>
      <c r="CN29" s="15"/>
      <c r="CO29" s="15"/>
      <c r="CP29" s="15"/>
      <c r="CQ29" s="15"/>
      <c r="CR29" s="15"/>
      <c r="CS29" s="15"/>
      <c r="CT29" s="15"/>
      <c r="CU29" s="15"/>
      <c r="CV29" s="15"/>
      <c r="CW29" s="15"/>
      <c r="CX29" s="15"/>
      <c r="CY29" s="15"/>
      <c r="CZ29" s="15"/>
      <c r="DC29" s="15"/>
      <c r="DD29" s="15"/>
      <c r="DE29" s="15"/>
      <c r="DF29" s="15"/>
      <c r="DG29" s="15"/>
      <c r="DH29" s="15"/>
      <c r="DI29" s="15"/>
      <c r="DJ29" s="15"/>
      <c r="DK29" s="15"/>
      <c r="DL29" s="15"/>
      <c r="DM29" s="15"/>
      <c r="DN29" s="15"/>
      <c r="DO29" s="15"/>
    </row>
    <row r="31" spans="1:119">
      <c r="A31" s="3"/>
      <c r="B31" s="4" t="s">
        <v>37</v>
      </c>
      <c r="C31" s="5"/>
      <c r="D31" s="5"/>
      <c r="E31" s="5"/>
      <c r="F31" s="5"/>
      <c r="G31" s="5"/>
      <c r="H31" s="5"/>
      <c r="I31" s="5"/>
      <c r="J31" s="5"/>
      <c r="K31" s="5"/>
      <c r="L31" s="9"/>
      <c r="M31" s="10" t="s">
        <v>38</v>
      </c>
      <c r="P31" s="3"/>
      <c r="Q31" s="4" t="s">
        <v>37</v>
      </c>
      <c r="R31" s="5"/>
      <c r="S31" s="5"/>
      <c r="T31" s="5"/>
      <c r="U31" s="5"/>
      <c r="V31" s="5"/>
      <c r="W31" s="5"/>
      <c r="X31" s="5"/>
      <c r="Y31" s="5"/>
      <c r="Z31" s="5"/>
      <c r="AA31" s="9"/>
      <c r="AB31" s="10" t="s">
        <v>38</v>
      </c>
      <c r="AF31" s="3"/>
      <c r="AG31" s="4" t="s">
        <v>37</v>
      </c>
      <c r="AH31" s="5"/>
      <c r="AI31" s="5"/>
      <c r="AJ31" s="5"/>
      <c r="AK31" s="5"/>
      <c r="AL31" s="5"/>
      <c r="AM31" s="5"/>
      <c r="AN31" s="5"/>
      <c r="AO31" s="5"/>
      <c r="AP31" s="5"/>
      <c r="AQ31" s="9"/>
      <c r="AR31" s="10" t="s">
        <v>38</v>
      </c>
      <c r="AU31" s="3"/>
      <c r="AV31" s="4" t="s">
        <v>37</v>
      </c>
      <c r="AW31" s="5"/>
      <c r="AX31" s="5"/>
      <c r="AY31" s="5"/>
      <c r="AZ31" s="5"/>
      <c r="BA31" s="5"/>
      <c r="BB31" s="5"/>
      <c r="BC31" s="5"/>
      <c r="BD31" s="5"/>
      <c r="BE31" s="5"/>
      <c r="BF31" s="9"/>
      <c r="BG31" s="10" t="s">
        <v>38</v>
      </c>
      <c r="BJ31" s="3"/>
      <c r="BK31" s="4" t="s">
        <v>37</v>
      </c>
      <c r="BL31" s="5"/>
      <c r="BM31" s="5"/>
      <c r="BN31" s="5"/>
      <c r="BO31" s="5"/>
      <c r="BP31" s="5"/>
      <c r="BQ31" s="5"/>
      <c r="BR31" s="5"/>
      <c r="BS31" s="5"/>
      <c r="BT31" s="5"/>
      <c r="BU31" s="9"/>
      <c r="BV31" s="10" t="s">
        <v>38</v>
      </c>
      <c r="BY31" s="3"/>
      <c r="BZ31" s="4" t="s">
        <v>37</v>
      </c>
      <c r="CA31" s="5"/>
      <c r="CB31" s="5"/>
      <c r="CC31" s="5"/>
      <c r="CD31" s="5"/>
      <c r="CE31" s="5"/>
      <c r="CF31" s="5"/>
      <c r="CG31" s="5"/>
      <c r="CH31" s="5"/>
      <c r="CI31" s="5"/>
      <c r="CJ31" s="9"/>
      <c r="CK31" s="10" t="s">
        <v>38</v>
      </c>
      <c r="CN31" s="3"/>
      <c r="CO31" s="4" t="s">
        <v>37</v>
      </c>
      <c r="CP31" s="5"/>
      <c r="CQ31" s="5"/>
      <c r="CR31" s="5"/>
      <c r="CS31" s="5"/>
      <c r="CT31" s="5"/>
      <c r="CU31" s="5"/>
      <c r="CV31" s="5"/>
      <c r="CW31" s="5"/>
      <c r="CX31" s="5"/>
      <c r="CY31" s="9"/>
      <c r="CZ31" s="10" t="s">
        <v>38</v>
      </c>
      <c r="DC31" s="3"/>
      <c r="DD31" s="4" t="s">
        <v>37</v>
      </c>
      <c r="DE31" s="5"/>
      <c r="DF31" s="5"/>
      <c r="DG31" s="5"/>
      <c r="DH31" s="5"/>
      <c r="DI31" s="5"/>
      <c r="DJ31" s="5"/>
      <c r="DK31" s="5"/>
      <c r="DL31" s="5"/>
      <c r="DM31" s="5"/>
      <c r="DN31" s="9"/>
      <c r="DO31" s="10" t="s">
        <v>38</v>
      </c>
    </row>
    <row r="32" spans="1:119">
      <c r="A32" s="3" t="s">
        <v>19</v>
      </c>
      <c r="B32" s="17" t="str">
        <f>'Scn1 4GHz ATG DL(A) TN DL(V)'!B32</f>
        <v>Ericsson</v>
      </c>
      <c r="C32" s="18" t="str">
        <f>'Scn1 4GHz ATG DL(A) TN DL(V)'!C32</f>
        <v>ZTE</v>
      </c>
      <c r="D32" s="3" t="str">
        <f>'Scn1 4GHz ATG DL(A) TN DL(V)'!D32</f>
        <v>Company 3</v>
      </c>
      <c r="E32" s="3" t="str">
        <f>'Scn1 4GHz ATG DL(A) TN DL(V)'!E32</f>
        <v>Company 4</v>
      </c>
      <c r="F32" s="3" t="str">
        <f>'Scn1 4GHz ATG DL(A) TN DL(V)'!F32</f>
        <v>Company 5</v>
      </c>
      <c r="G32" s="3" t="str">
        <f>'Scn1 4GHz ATG DL(A) TN DL(V)'!G32</f>
        <v>Company 6</v>
      </c>
      <c r="H32" s="3" t="str">
        <f>'Scn1 4GHz ATG DL(A) TN DL(V)'!H32</f>
        <v>Company 7</v>
      </c>
      <c r="I32" s="3"/>
      <c r="J32" s="3"/>
      <c r="K32" s="3"/>
      <c r="L32" s="3"/>
      <c r="M32" s="11"/>
      <c r="P32" s="3" t="s">
        <v>19</v>
      </c>
      <c r="Q32" s="3" t="str">
        <f>'Scn1 4GHz ATG DL(A) TN DL(V)'!B32</f>
        <v>Ericsson</v>
      </c>
      <c r="R32" s="3" t="str">
        <f>'Scn1 4GHz ATG DL(A) TN DL(V)'!C32</f>
        <v>ZTE</v>
      </c>
      <c r="S32" s="3" t="str">
        <f>'Scn1 4GHz ATG DL(A) TN DL(V)'!D32</f>
        <v>Company 3</v>
      </c>
      <c r="T32" s="3" t="str">
        <f>'Scn1 4GHz ATG DL(A) TN DL(V)'!E32</f>
        <v>Company 4</v>
      </c>
      <c r="U32" s="3" t="str">
        <f>'Scn1 4GHz ATG DL(A) TN DL(V)'!F32</f>
        <v>Company 5</v>
      </c>
      <c r="V32" s="3" t="str">
        <f>'Scn1 4GHz ATG DL(A) TN DL(V)'!G32</f>
        <v>Company 6</v>
      </c>
      <c r="W32" s="3" t="str">
        <f>'Scn1 4GHz ATG DL(A) TN DL(V)'!H32</f>
        <v>Company 7</v>
      </c>
      <c r="X32" s="3"/>
      <c r="Y32" s="3"/>
      <c r="Z32" s="3"/>
      <c r="AA32" s="3"/>
      <c r="AB32" s="11"/>
      <c r="AE32" s="8"/>
      <c r="AF32" s="3" t="s">
        <v>19</v>
      </c>
      <c r="AG32" s="3" t="str">
        <f>'Scn1 4GHz ATG DL(A) TN DL(V)'!B32</f>
        <v>Ericsson</v>
      </c>
      <c r="AH32" s="3" t="str">
        <f>'Scn1 4GHz ATG DL(A) TN DL(V)'!C32</f>
        <v>ZTE</v>
      </c>
      <c r="AI32" s="3" t="str">
        <f>'Scn1 4GHz ATG DL(A) TN DL(V)'!D32</f>
        <v>Company 3</v>
      </c>
      <c r="AJ32" s="3" t="str">
        <f>'Scn1 4GHz ATG DL(A) TN DL(V)'!E32</f>
        <v>Company 4</v>
      </c>
      <c r="AK32" s="3" t="str">
        <f>'Scn1 4GHz ATG DL(A) TN DL(V)'!F32</f>
        <v>Company 5</v>
      </c>
      <c r="AL32" s="3" t="str">
        <f>'Scn1 4GHz ATG DL(A) TN DL(V)'!G32</f>
        <v>Company 6</v>
      </c>
      <c r="AM32" s="3" t="str">
        <f>'Scn1 4GHz ATG DL(A) TN DL(V)'!H32</f>
        <v>Company 7</v>
      </c>
      <c r="AN32" s="3"/>
      <c r="AO32" s="3"/>
      <c r="AP32" s="3"/>
      <c r="AQ32" s="3"/>
      <c r="AR32" s="11"/>
      <c r="AT32" s="8"/>
      <c r="AU32" s="3" t="s">
        <v>19</v>
      </c>
      <c r="AV32" s="3" t="str">
        <f>'Scn1 4GHz ATG DL(A) TN DL(V)'!B32</f>
        <v>Ericsson</v>
      </c>
      <c r="AW32" s="3" t="str">
        <f>'Scn1 4GHz ATG DL(A) TN DL(V)'!C32</f>
        <v>ZTE</v>
      </c>
      <c r="AX32" s="3" t="str">
        <f>'Scn1 4GHz ATG DL(A) TN DL(V)'!D32</f>
        <v>Company 3</v>
      </c>
      <c r="AY32" s="3" t="str">
        <f>'Scn1 4GHz ATG DL(A) TN DL(V)'!E32</f>
        <v>Company 4</v>
      </c>
      <c r="AZ32" s="3" t="str">
        <f>'Scn1 4GHz ATG DL(A) TN DL(V)'!F32</f>
        <v>Company 5</v>
      </c>
      <c r="BA32" s="3" t="str">
        <f>'Scn1 4GHz ATG DL(A) TN DL(V)'!G32</f>
        <v>Company 6</v>
      </c>
      <c r="BB32" s="3" t="str">
        <f>'Scn1 4GHz ATG DL(A) TN DL(V)'!H32</f>
        <v>Company 7</v>
      </c>
      <c r="BC32" s="3"/>
      <c r="BD32" s="3"/>
      <c r="BE32" s="3"/>
      <c r="BF32" s="3"/>
      <c r="BG32" s="11"/>
      <c r="BI32" s="8"/>
      <c r="BJ32" s="3" t="s">
        <v>19</v>
      </c>
      <c r="BK32" s="3" t="str">
        <f>'Scn1 4GHz ATG DL(A) TN DL(V)'!B32</f>
        <v>Ericsson</v>
      </c>
      <c r="BL32" s="3" t="str">
        <f>'Scn1 4GHz ATG DL(A) TN DL(V)'!C32</f>
        <v>ZTE</v>
      </c>
      <c r="BM32" s="3" t="str">
        <f>'Scn1 4GHz ATG DL(A) TN DL(V)'!D32</f>
        <v>Company 3</v>
      </c>
      <c r="BN32" s="3" t="str">
        <f>'Scn1 4GHz ATG DL(A) TN DL(V)'!E32</f>
        <v>Company 4</v>
      </c>
      <c r="BO32" s="3" t="str">
        <f>'Scn1 4GHz ATG DL(A) TN DL(V)'!F32</f>
        <v>Company 5</v>
      </c>
      <c r="BP32" s="3" t="str">
        <f>'Scn1 4GHz ATG DL(A) TN DL(V)'!G32</f>
        <v>Company 6</v>
      </c>
      <c r="BQ32" s="3" t="str">
        <f>'Scn1 4GHz ATG DL(A) TN DL(V)'!H32</f>
        <v>Company 7</v>
      </c>
      <c r="BR32" s="3"/>
      <c r="BS32" s="3"/>
      <c r="BT32" s="3"/>
      <c r="BU32" s="3"/>
      <c r="BV32" s="11"/>
      <c r="BY32" s="3" t="s">
        <v>19</v>
      </c>
      <c r="BZ32" s="3" t="str">
        <f>'Scn1 4GHz ATG DL(A) TN DL(V)'!B32</f>
        <v>Ericsson</v>
      </c>
      <c r="CA32" s="3" t="str">
        <f>'Scn1 4GHz ATG DL(A) TN DL(V)'!C32</f>
        <v>ZTE</v>
      </c>
      <c r="CB32" s="3" t="str">
        <f>'Scn1 4GHz ATG DL(A) TN DL(V)'!D32</f>
        <v>Company 3</v>
      </c>
      <c r="CC32" s="3" t="str">
        <f>'Scn1 4GHz ATG DL(A) TN DL(V)'!E32</f>
        <v>Company 4</v>
      </c>
      <c r="CD32" s="3" t="str">
        <f>'Scn1 4GHz ATG DL(A) TN DL(V)'!F32</f>
        <v>Company 5</v>
      </c>
      <c r="CE32" s="3" t="str">
        <f>'Scn1 4GHz ATG DL(A) TN DL(V)'!G32</f>
        <v>Company 6</v>
      </c>
      <c r="CF32" s="3" t="str">
        <f>'Scn1 4GHz ATG DL(A) TN DL(V)'!H32</f>
        <v>Company 7</v>
      </c>
      <c r="CG32" s="3"/>
      <c r="CH32" s="3"/>
      <c r="CI32" s="3"/>
      <c r="CJ32" s="3"/>
      <c r="CK32" s="11"/>
      <c r="CN32" s="3" t="s">
        <v>19</v>
      </c>
      <c r="CO32" s="3" t="str">
        <f>'Scn1 4GHz ATG DL(A) TN DL(V)'!B32</f>
        <v>Ericsson</v>
      </c>
      <c r="CP32" s="3" t="str">
        <f>'Scn1 4GHz ATG DL(A) TN DL(V)'!C32</f>
        <v>ZTE</v>
      </c>
      <c r="CQ32" s="3" t="str">
        <f>'Scn1 4GHz ATG DL(A) TN DL(V)'!D32</f>
        <v>Company 3</v>
      </c>
      <c r="CR32" s="3" t="str">
        <f>'Scn1 4GHz ATG DL(A) TN DL(V)'!E32</f>
        <v>Company 4</v>
      </c>
      <c r="CS32" s="3" t="str">
        <f>'Scn1 4GHz ATG DL(A) TN DL(V)'!F32</f>
        <v>Company 5</v>
      </c>
      <c r="CT32" s="3" t="str">
        <f>'Scn1 4GHz ATG DL(A) TN DL(V)'!G32</f>
        <v>Company 6</v>
      </c>
      <c r="CU32" s="3" t="str">
        <f>'Scn1 4GHz ATG DL(A) TN DL(V)'!H32</f>
        <v>Company 7</v>
      </c>
      <c r="CV32" s="3"/>
      <c r="CW32" s="3"/>
      <c r="CX32" s="3"/>
      <c r="CY32" s="3"/>
      <c r="CZ32" s="11"/>
      <c r="DC32" s="3" t="s">
        <v>19</v>
      </c>
      <c r="DD32" s="3" t="str">
        <f>'Scn1 4GHz ATG DL(A) TN DL(V)'!B32</f>
        <v>Ericsson</v>
      </c>
      <c r="DE32" s="3" t="str">
        <f>'Scn1 4GHz ATG DL(A) TN DL(V)'!C32</f>
        <v>ZTE</v>
      </c>
      <c r="DF32" s="3" t="str">
        <f>'Scn1 4GHz ATG DL(A) TN DL(V)'!D32</f>
        <v>Company 3</v>
      </c>
      <c r="DG32" s="3" t="str">
        <f>'Scn1 4GHz ATG DL(A) TN DL(V)'!E32</f>
        <v>Company 4</v>
      </c>
      <c r="DH32" s="3" t="str">
        <f>'Scn1 4GHz ATG DL(A) TN DL(V)'!F32</f>
        <v>Company 5</v>
      </c>
      <c r="DI32" s="3" t="str">
        <f>'Scn1 4GHz ATG DL(A) TN DL(V)'!G32</f>
        <v>Company 6</v>
      </c>
      <c r="DJ32" s="3" t="str">
        <f>'Scn1 4GHz ATG DL(A) TN DL(V)'!H32</f>
        <v>Company 7</v>
      </c>
      <c r="DK32" s="3"/>
      <c r="DL32" s="3"/>
      <c r="DM32" s="3"/>
      <c r="DN32" s="3"/>
      <c r="DO32" s="11"/>
    </row>
    <row r="33" spans="1:119">
      <c r="A33" s="6">
        <v>20</v>
      </c>
      <c r="B33" s="16">
        <v>1.49265785287511e-6</v>
      </c>
      <c r="C33" s="16">
        <v>1.59391857490476e-6</v>
      </c>
      <c r="D33" s="6"/>
      <c r="E33" s="6"/>
      <c r="F33" s="6"/>
      <c r="G33" s="6"/>
      <c r="H33" s="6"/>
      <c r="I33" s="6"/>
      <c r="J33" s="6"/>
      <c r="K33" s="6"/>
      <c r="L33" s="6"/>
      <c r="M33" s="12">
        <f>SUM(B33:L33)</f>
        <v>3.08657642777987e-6</v>
      </c>
      <c r="P33" s="6">
        <v>20</v>
      </c>
      <c r="Q33" s="6">
        <v>0.0035413643553972</v>
      </c>
      <c r="R33" s="6">
        <v>0.000469313883255662</v>
      </c>
      <c r="S33" s="6"/>
      <c r="T33" s="6"/>
      <c r="U33" s="6"/>
      <c r="V33" s="6"/>
      <c r="W33" s="6"/>
      <c r="X33" s="6"/>
      <c r="Y33" s="6"/>
      <c r="Z33" s="6"/>
      <c r="AA33" s="6"/>
      <c r="AB33" s="12">
        <f>SUM(Q33:AA33)</f>
        <v>0.00401067823865286</v>
      </c>
      <c r="AF33" s="6">
        <v>20</v>
      </c>
      <c r="AG33" s="6">
        <v>0.462770152540548</v>
      </c>
      <c r="AH33" s="6"/>
      <c r="AI33" s="6"/>
      <c r="AJ33" s="6"/>
      <c r="AK33" s="6"/>
      <c r="AL33" s="6"/>
      <c r="AM33" s="6"/>
      <c r="AN33" s="6"/>
      <c r="AO33" s="6"/>
      <c r="AP33" s="6"/>
      <c r="AQ33" s="6"/>
      <c r="AR33" s="12">
        <f>SUM(AG33:AQ33)</f>
        <v>0.462770152540548</v>
      </c>
      <c r="AU33" s="6">
        <v>20</v>
      </c>
      <c r="AV33" s="6">
        <v>0.0459832707098373</v>
      </c>
      <c r="AW33" s="6"/>
      <c r="AX33" s="6"/>
      <c r="AY33" s="6"/>
      <c r="AZ33" s="6"/>
      <c r="BA33" s="6"/>
      <c r="BB33" s="6"/>
      <c r="BC33" s="6"/>
      <c r="BD33" s="6"/>
      <c r="BE33" s="6"/>
      <c r="BF33" s="6"/>
      <c r="BG33" s="12">
        <f>SUM(AV33:BF33)</f>
        <v>0.0459832707098373</v>
      </c>
      <c r="BJ33" s="6">
        <v>20</v>
      </c>
      <c r="BK33" s="6">
        <v>0.00216252782172521</v>
      </c>
      <c r="BL33" s="6"/>
      <c r="BM33" s="6"/>
      <c r="BN33" s="6"/>
      <c r="BO33" s="6"/>
      <c r="BP33" s="6"/>
      <c r="BQ33" s="6"/>
      <c r="BR33" s="6"/>
      <c r="BS33" s="6"/>
      <c r="BT33" s="6"/>
      <c r="BU33" s="6"/>
      <c r="BV33" s="12">
        <f>SUM(BK33:BU33)</f>
        <v>0.00216252782172521</v>
      </c>
      <c r="BY33" s="6">
        <v>20</v>
      </c>
      <c r="BZ33" s="6">
        <v>0.00555505439510107</v>
      </c>
      <c r="CA33" s="6"/>
      <c r="CB33" s="6"/>
      <c r="CC33" s="6"/>
      <c r="CD33" s="6"/>
      <c r="CE33" s="6"/>
      <c r="CF33" s="6"/>
      <c r="CG33" s="6"/>
      <c r="CH33" s="6"/>
      <c r="CI33" s="6"/>
      <c r="CJ33" s="6"/>
      <c r="CK33" s="12">
        <f>SUM(BZ33:CJ33)</f>
        <v>0.00555505439510107</v>
      </c>
      <c r="CN33" s="6">
        <v>20</v>
      </c>
      <c r="CO33" s="6">
        <v>0.390969755621873</v>
      </c>
      <c r="CP33" s="6"/>
      <c r="CQ33" s="6"/>
      <c r="CR33" s="6"/>
      <c r="CS33" s="6"/>
      <c r="CT33" s="6"/>
      <c r="CU33" s="6"/>
      <c r="CV33" s="6"/>
      <c r="CW33" s="6"/>
      <c r="CX33" s="6"/>
      <c r="CY33" s="6"/>
      <c r="CZ33" s="12">
        <f>SUM(CO33:CY33)</f>
        <v>0.390969755621873</v>
      </c>
      <c r="DC33" s="6">
        <v>20</v>
      </c>
      <c r="DD33" s="6">
        <v>0.0555153285149324</v>
      </c>
      <c r="DE33" s="6"/>
      <c r="DF33" s="6"/>
      <c r="DG33" s="6"/>
      <c r="DH33" s="6"/>
      <c r="DI33" s="6"/>
      <c r="DJ33" s="6"/>
      <c r="DK33" s="6"/>
      <c r="DL33" s="6"/>
      <c r="DM33" s="6"/>
      <c r="DN33" s="6"/>
      <c r="DO33" s="12">
        <f>SUM(DD33:DN33)</f>
        <v>0.0555153285149324</v>
      </c>
    </row>
    <row r="34" spans="1:119">
      <c r="A34" s="6">
        <v>21</v>
      </c>
      <c r="B34" s="16">
        <v>1.18642937696478e-6</v>
      </c>
      <c r="C34" s="16">
        <v>1.26691593882455e-6</v>
      </c>
      <c r="D34" s="6"/>
      <c r="E34" s="6"/>
      <c r="F34" s="6"/>
      <c r="G34" s="6"/>
      <c r="H34" s="6"/>
      <c r="I34" s="6"/>
      <c r="J34" s="6"/>
      <c r="K34" s="6"/>
      <c r="L34" s="6"/>
      <c r="M34" s="12">
        <f t="shared" ref="M34:M53" si="0">SUM(B34:L34)</f>
        <v>2.45334531578933e-6</v>
      </c>
      <c r="P34" s="6">
        <v>21</v>
      </c>
      <c r="Q34" s="6">
        <v>0.00281973225613186</v>
      </c>
      <c r="R34" s="6">
        <v>0.000373248655594072</v>
      </c>
      <c r="S34" s="6"/>
      <c r="T34" s="6"/>
      <c r="U34" s="6"/>
      <c r="V34" s="6"/>
      <c r="W34" s="6"/>
      <c r="X34" s="6"/>
      <c r="Y34" s="6"/>
      <c r="Z34" s="6"/>
      <c r="AA34" s="6"/>
      <c r="AB34" s="12">
        <f t="shared" ref="AB34:AB53" si="1">SUM(Q34:AA34)</f>
        <v>0.00319298091172593</v>
      </c>
      <c r="AF34" s="6">
        <v>21</v>
      </c>
      <c r="AG34" s="6">
        <v>0.36818056109762</v>
      </c>
      <c r="AH34" s="6"/>
      <c r="AI34" s="6"/>
      <c r="AJ34" s="6"/>
      <c r="AK34" s="6"/>
      <c r="AL34" s="6"/>
      <c r="AM34" s="6"/>
      <c r="AN34" s="6"/>
      <c r="AO34" s="6"/>
      <c r="AP34" s="6"/>
      <c r="AQ34" s="6"/>
      <c r="AR34" s="12">
        <f t="shared" ref="AR34:AR53" si="2">SUM(AG34:AQ34)</f>
        <v>0.36818056109762</v>
      </c>
      <c r="AU34" s="6">
        <v>21</v>
      </c>
      <c r="AV34" s="6">
        <v>0.0366057025958377</v>
      </c>
      <c r="AW34" s="6"/>
      <c r="AX34" s="6"/>
      <c r="AY34" s="6"/>
      <c r="AZ34" s="6"/>
      <c r="BA34" s="6"/>
      <c r="BB34" s="6"/>
      <c r="BC34" s="6"/>
      <c r="BD34" s="6"/>
      <c r="BE34" s="6"/>
      <c r="BF34" s="6"/>
      <c r="BG34" s="12">
        <f t="shared" ref="BG34:BG53" si="3">SUM(AV34:BF34)</f>
        <v>0.0366057025958377</v>
      </c>
      <c r="BJ34" s="6">
        <v>21</v>
      </c>
      <c r="BK34" s="6">
        <v>0.00216183887872257</v>
      </c>
      <c r="BL34" s="6"/>
      <c r="BM34" s="6"/>
      <c r="BN34" s="6"/>
      <c r="BO34" s="6"/>
      <c r="BP34" s="6"/>
      <c r="BQ34" s="6"/>
      <c r="BR34" s="6"/>
      <c r="BS34" s="6"/>
      <c r="BT34" s="6"/>
      <c r="BU34" s="6"/>
      <c r="BV34" s="12">
        <f t="shared" ref="BV34:BV53" si="4">SUM(BK34:BU34)</f>
        <v>0.00216183887872257</v>
      </c>
      <c r="BY34" s="6">
        <v>21</v>
      </c>
      <c r="BZ34" s="6">
        <v>0.0044553219743726</v>
      </c>
      <c r="CA34" s="6"/>
      <c r="CB34" s="6"/>
      <c r="CC34" s="6"/>
      <c r="CD34" s="6"/>
      <c r="CE34" s="6"/>
      <c r="CF34" s="6"/>
      <c r="CG34" s="6"/>
      <c r="CH34" s="6"/>
      <c r="CI34" s="6"/>
      <c r="CJ34" s="6"/>
      <c r="CK34" s="12">
        <f t="shared" ref="CK34:CK53" si="5">SUM(BZ34:CJ34)</f>
        <v>0.0044553219743726</v>
      </c>
      <c r="CN34" s="6">
        <v>21</v>
      </c>
      <c r="CO34" s="6">
        <v>0.242380354405192</v>
      </c>
      <c r="CP34" s="6"/>
      <c r="CQ34" s="6"/>
      <c r="CR34" s="6"/>
      <c r="CS34" s="6"/>
      <c r="CT34" s="6"/>
      <c r="CU34" s="6"/>
      <c r="CV34" s="6"/>
      <c r="CW34" s="6"/>
      <c r="CX34" s="6"/>
      <c r="CY34" s="6"/>
      <c r="CZ34" s="12">
        <f t="shared" ref="CZ34:CZ53" si="6">SUM(CO34:CY34)</f>
        <v>0.242380354405192</v>
      </c>
      <c r="DC34" s="6">
        <v>21</v>
      </c>
      <c r="DD34" s="6">
        <v>0.0453767808045513</v>
      </c>
      <c r="DE34" s="6"/>
      <c r="DF34" s="6"/>
      <c r="DG34" s="6"/>
      <c r="DH34" s="6"/>
      <c r="DI34" s="6"/>
      <c r="DJ34" s="6"/>
      <c r="DK34" s="6"/>
      <c r="DL34" s="6"/>
      <c r="DM34" s="6"/>
      <c r="DN34" s="6"/>
      <c r="DO34" s="12">
        <f t="shared" ref="DO34:DO53" si="7">SUM(DD34:DN34)</f>
        <v>0.0453767808045513</v>
      </c>
    </row>
    <row r="35" spans="1:119">
      <c r="A35" s="6">
        <v>22</v>
      </c>
      <c r="B35" s="16">
        <v>9.43183708912443e-7</v>
      </c>
      <c r="C35" s="16">
        <v>1.00716844864124e-6</v>
      </c>
      <c r="D35" s="6"/>
      <c r="E35" s="6"/>
      <c r="F35" s="6"/>
      <c r="G35" s="6"/>
      <c r="H35" s="6"/>
      <c r="I35" s="6"/>
      <c r="J35" s="6"/>
      <c r="K35" s="6"/>
      <c r="L35" s="6"/>
      <c r="M35" s="12">
        <f t="shared" si="0"/>
        <v>1.95035215755368e-6</v>
      </c>
      <c r="P35" s="6">
        <v>22</v>
      </c>
      <c r="Q35" s="6">
        <v>0.0022447389107727</v>
      </c>
      <c r="R35" s="6">
        <v>0.000296861683490857</v>
      </c>
      <c r="S35" s="6"/>
      <c r="T35" s="6"/>
      <c r="U35" s="6"/>
      <c r="V35" s="6"/>
      <c r="W35" s="6"/>
      <c r="X35" s="6"/>
      <c r="Y35" s="6"/>
      <c r="Z35" s="6"/>
      <c r="AA35" s="6"/>
      <c r="AB35" s="12">
        <f t="shared" si="1"/>
        <v>0.00254160059426356</v>
      </c>
      <c r="AF35" s="6">
        <v>22</v>
      </c>
      <c r="AG35" s="6">
        <v>0.292916748664784</v>
      </c>
      <c r="AH35" s="6"/>
      <c r="AI35" s="6"/>
      <c r="AJ35" s="6"/>
      <c r="AK35" s="6"/>
      <c r="AL35" s="6"/>
      <c r="AM35" s="6"/>
      <c r="AN35" s="6"/>
      <c r="AO35" s="6"/>
      <c r="AP35" s="6"/>
      <c r="AQ35" s="6"/>
      <c r="AR35" s="12">
        <f t="shared" si="2"/>
        <v>0.292916748664784</v>
      </c>
      <c r="AU35" s="6">
        <v>22</v>
      </c>
      <c r="AV35" s="6">
        <v>0.029136369682603</v>
      </c>
      <c r="AW35" s="6"/>
      <c r="AX35" s="6"/>
      <c r="AY35" s="6"/>
      <c r="AZ35" s="6"/>
      <c r="BA35" s="6"/>
      <c r="BB35" s="6"/>
      <c r="BC35" s="6"/>
      <c r="BD35" s="6"/>
      <c r="BE35" s="6"/>
      <c r="BF35" s="6"/>
      <c r="BG35" s="12">
        <f t="shared" si="3"/>
        <v>0.029136369682603</v>
      </c>
      <c r="BJ35" s="6">
        <v>22</v>
      </c>
      <c r="BK35" s="6">
        <v>0.00216129163177481</v>
      </c>
      <c r="BL35" s="6"/>
      <c r="BM35" s="6"/>
      <c r="BN35" s="6"/>
      <c r="BO35" s="6"/>
      <c r="BP35" s="6"/>
      <c r="BQ35" s="6"/>
      <c r="BR35" s="6"/>
      <c r="BS35" s="6"/>
      <c r="BT35" s="6"/>
      <c r="BU35" s="6"/>
      <c r="BV35" s="12">
        <f t="shared" si="4"/>
        <v>0.00216129163177481</v>
      </c>
      <c r="BY35" s="6">
        <v>22</v>
      </c>
      <c r="BZ35" s="6">
        <v>0.00357620027247041</v>
      </c>
      <c r="CA35" s="6"/>
      <c r="CB35" s="6"/>
      <c r="CC35" s="6"/>
      <c r="CD35" s="6"/>
      <c r="CE35" s="6"/>
      <c r="CF35" s="6"/>
      <c r="CG35" s="6"/>
      <c r="CH35" s="6"/>
      <c r="CI35" s="6"/>
      <c r="CJ35" s="6"/>
      <c r="CK35" s="12">
        <f t="shared" si="5"/>
        <v>0.00357620027247041</v>
      </c>
      <c r="CN35" s="6">
        <v>22</v>
      </c>
      <c r="CO35" s="6">
        <v>0.192782718303275</v>
      </c>
      <c r="CP35" s="6"/>
      <c r="CQ35" s="6"/>
      <c r="CR35" s="6"/>
      <c r="CS35" s="6"/>
      <c r="CT35" s="6"/>
      <c r="CU35" s="6"/>
      <c r="CV35" s="6"/>
      <c r="CW35" s="6"/>
      <c r="CX35" s="6"/>
      <c r="CY35" s="6"/>
      <c r="CZ35" s="12">
        <f t="shared" si="6"/>
        <v>0.192782718303275</v>
      </c>
      <c r="DC35" s="6">
        <v>22</v>
      </c>
      <c r="DD35" s="6">
        <v>0.0375458967450504</v>
      </c>
      <c r="DE35" s="6"/>
      <c r="DF35" s="6"/>
      <c r="DG35" s="6"/>
      <c r="DH35" s="6"/>
      <c r="DI35" s="6"/>
      <c r="DJ35" s="6"/>
      <c r="DK35" s="6"/>
      <c r="DL35" s="6"/>
      <c r="DM35" s="6"/>
      <c r="DN35" s="6"/>
      <c r="DO35" s="12">
        <f t="shared" si="7"/>
        <v>0.0375458967450504</v>
      </c>
    </row>
    <row r="36" spans="1:119">
      <c r="A36" s="6">
        <v>23</v>
      </c>
      <c r="B36" s="16">
        <v>7.49966611035546e-7</v>
      </c>
      <c r="C36" s="16">
        <v>8.00843713566479e-7</v>
      </c>
      <c r="D36" s="6"/>
      <c r="E36" s="6"/>
      <c r="F36" s="6"/>
      <c r="G36" s="6"/>
      <c r="H36" s="6"/>
      <c r="I36" s="6"/>
      <c r="J36" s="6"/>
      <c r="K36" s="6"/>
      <c r="L36" s="6"/>
      <c r="M36" s="12">
        <f t="shared" si="0"/>
        <v>1.55081032460203e-6</v>
      </c>
      <c r="P36" s="6">
        <v>23</v>
      </c>
      <c r="Q36" s="6">
        <v>0.00178687091848539</v>
      </c>
      <c r="R36" s="6">
        <v>0.000236134913000896</v>
      </c>
      <c r="S36" s="6"/>
      <c r="T36" s="6"/>
      <c r="U36" s="6"/>
      <c r="V36" s="6"/>
      <c r="W36" s="6"/>
      <c r="X36" s="6"/>
      <c r="Y36" s="6"/>
      <c r="Z36" s="6"/>
      <c r="AA36" s="6"/>
      <c r="AB36" s="12">
        <f t="shared" si="1"/>
        <v>0.00202300583148629</v>
      </c>
      <c r="AF36" s="6">
        <v>23</v>
      </c>
      <c r="AG36" s="6">
        <v>0.233051229312087</v>
      </c>
      <c r="AH36" s="6"/>
      <c r="AI36" s="6"/>
      <c r="AJ36" s="6"/>
      <c r="AK36" s="6"/>
      <c r="AL36" s="6"/>
      <c r="AM36" s="6"/>
      <c r="AN36" s="6"/>
      <c r="AO36" s="6"/>
      <c r="AP36" s="6"/>
      <c r="AQ36" s="6"/>
      <c r="AR36" s="12">
        <f t="shared" si="2"/>
        <v>0.233051229312087</v>
      </c>
      <c r="AU36" s="6">
        <v>23</v>
      </c>
      <c r="AV36" s="6">
        <v>0.0231902527078498</v>
      </c>
      <c r="AW36" s="6"/>
      <c r="AX36" s="6"/>
      <c r="AY36" s="6"/>
      <c r="AZ36" s="6"/>
      <c r="BA36" s="6"/>
      <c r="BB36" s="6"/>
      <c r="BC36" s="6"/>
      <c r="BD36" s="6"/>
      <c r="BE36" s="6"/>
      <c r="BF36" s="6"/>
      <c r="BG36" s="12">
        <f t="shared" si="3"/>
        <v>0.0231902527078498</v>
      </c>
      <c r="BJ36" s="6">
        <v>23</v>
      </c>
      <c r="BK36" s="6">
        <v>0.00216085693822699</v>
      </c>
      <c r="BL36" s="6"/>
      <c r="BM36" s="6"/>
      <c r="BN36" s="6"/>
      <c r="BO36" s="6"/>
      <c r="BP36" s="6"/>
      <c r="BQ36" s="6"/>
      <c r="BR36" s="6"/>
      <c r="BS36" s="6"/>
      <c r="BT36" s="6"/>
      <c r="BU36" s="6"/>
      <c r="BV36" s="12">
        <f t="shared" si="4"/>
        <v>0.00216085693822699</v>
      </c>
      <c r="BY36" s="6">
        <v>23</v>
      </c>
      <c r="BZ36" s="6">
        <v>0.00287427587045697</v>
      </c>
      <c r="CA36" s="6"/>
      <c r="CB36" s="6"/>
      <c r="CC36" s="6"/>
      <c r="CD36" s="6"/>
      <c r="CE36" s="6"/>
      <c r="CF36" s="6"/>
      <c r="CG36" s="6"/>
      <c r="CH36" s="6"/>
      <c r="CI36" s="6"/>
      <c r="CJ36" s="6"/>
      <c r="CK36" s="12">
        <f t="shared" si="5"/>
        <v>0.00287427587045697</v>
      </c>
      <c r="CN36" s="6">
        <v>23</v>
      </c>
      <c r="CO36" s="6">
        <v>0.15335067689719</v>
      </c>
      <c r="CP36" s="6"/>
      <c r="CQ36" s="6"/>
      <c r="CR36" s="6"/>
      <c r="CS36" s="6"/>
      <c r="CT36" s="6"/>
      <c r="CU36" s="6"/>
      <c r="CV36" s="6"/>
      <c r="CW36" s="6"/>
      <c r="CX36" s="6"/>
      <c r="CY36" s="6"/>
      <c r="CZ36" s="12">
        <f t="shared" si="6"/>
        <v>0.15335067689719</v>
      </c>
      <c r="DC36" s="6">
        <v>23</v>
      </c>
      <c r="DD36" s="6">
        <v>0.0312925137143427</v>
      </c>
      <c r="DE36" s="6"/>
      <c r="DF36" s="6"/>
      <c r="DG36" s="6"/>
      <c r="DH36" s="6"/>
      <c r="DI36" s="6"/>
      <c r="DJ36" s="6"/>
      <c r="DK36" s="6"/>
      <c r="DL36" s="6"/>
      <c r="DM36" s="6"/>
      <c r="DN36" s="6"/>
      <c r="DO36" s="12">
        <f t="shared" si="7"/>
        <v>0.0312925137143427</v>
      </c>
    </row>
    <row r="37" spans="1:119">
      <c r="A37" s="6">
        <v>24</v>
      </c>
      <c r="B37" s="16">
        <v>5.96488880511004e-7</v>
      </c>
      <c r="C37" s="16">
        <v>6.36954178290239e-7</v>
      </c>
      <c r="D37" s="6"/>
      <c r="E37" s="6"/>
      <c r="F37" s="6"/>
      <c r="G37" s="6"/>
      <c r="H37" s="6"/>
      <c r="I37" s="6"/>
      <c r="J37" s="6"/>
      <c r="K37" s="6"/>
      <c r="L37" s="6"/>
      <c r="M37" s="12">
        <f t="shared" si="0"/>
        <v>1.23344305880124e-6</v>
      </c>
      <c r="P37" s="6">
        <v>24</v>
      </c>
      <c r="Q37" s="6">
        <v>0.00142245195345891</v>
      </c>
      <c r="R37" s="6">
        <v>0.000187866003598103</v>
      </c>
      <c r="S37" s="6"/>
      <c r="T37" s="6"/>
      <c r="U37" s="6"/>
      <c r="V37" s="6"/>
      <c r="W37" s="6"/>
      <c r="X37" s="6"/>
      <c r="Y37" s="6"/>
      <c r="Z37" s="6"/>
      <c r="AA37" s="6"/>
      <c r="AB37" s="12">
        <f t="shared" si="1"/>
        <v>0.00161031795705701</v>
      </c>
      <c r="AF37" s="6">
        <v>24</v>
      </c>
      <c r="AG37" s="6">
        <v>0.18544693508209</v>
      </c>
      <c r="AH37" s="6"/>
      <c r="AI37" s="6"/>
      <c r="AJ37" s="6"/>
      <c r="AK37" s="6"/>
      <c r="AL37" s="6"/>
      <c r="AM37" s="6"/>
      <c r="AN37" s="6"/>
      <c r="AO37" s="6"/>
      <c r="AP37" s="6"/>
      <c r="AQ37" s="6"/>
      <c r="AR37" s="12">
        <f t="shared" si="2"/>
        <v>0.18544693508209</v>
      </c>
      <c r="AU37" s="6">
        <v>24</v>
      </c>
      <c r="AV37" s="6">
        <v>0.018458820448386</v>
      </c>
      <c r="AW37" s="6"/>
      <c r="AX37" s="6"/>
      <c r="AY37" s="6"/>
      <c r="AZ37" s="6"/>
      <c r="BA37" s="6"/>
      <c r="BB37" s="6"/>
      <c r="BC37" s="6"/>
      <c r="BD37" s="6"/>
      <c r="BE37" s="6"/>
      <c r="BF37" s="6"/>
      <c r="BG37" s="12">
        <f t="shared" si="3"/>
        <v>0.018458820448386</v>
      </c>
      <c r="BJ37" s="6">
        <v>24</v>
      </c>
      <c r="BK37" s="6">
        <v>0.00216051164865227</v>
      </c>
      <c r="BL37" s="6"/>
      <c r="BM37" s="6"/>
      <c r="BN37" s="6"/>
      <c r="BO37" s="6"/>
      <c r="BP37" s="6"/>
      <c r="BQ37" s="6"/>
      <c r="BR37" s="6"/>
      <c r="BS37" s="6"/>
      <c r="BT37" s="6"/>
      <c r="BU37" s="6"/>
      <c r="BV37" s="12">
        <f t="shared" si="4"/>
        <v>0.00216051164865227</v>
      </c>
      <c r="BY37" s="6">
        <v>24</v>
      </c>
      <c r="BZ37" s="6">
        <v>0.00231438627703584</v>
      </c>
      <c r="CA37" s="6"/>
      <c r="CB37" s="6"/>
      <c r="CC37" s="6"/>
      <c r="CD37" s="6"/>
      <c r="CE37" s="6"/>
      <c r="CF37" s="6"/>
      <c r="CG37" s="6"/>
      <c r="CH37" s="6"/>
      <c r="CI37" s="6"/>
      <c r="CJ37" s="6"/>
      <c r="CK37" s="12">
        <f t="shared" si="5"/>
        <v>0.00231438627703584</v>
      </c>
      <c r="CN37" s="6">
        <v>24</v>
      </c>
      <c r="CO37" s="6">
        <v>0.122006432005861</v>
      </c>
      <c r="CP37" s="6"/>
      <c r="CQ37" s="6"/>
      <c r="CR37" s="6"/>
      <c r="CS37" s="6"/>
      <c r="CT37" s="6"/>
      <c r="CU37" s="6"/>
      <c r="CV37" s="6"/>
      <c r="CW37" s="6"/>
      <c r="CX37" s="6"/>
      <c r="CY37" s="6"/>
      <c r="CZ37" s="12">
        <f t="shared" si="6"/>
        <v>0.122006432005861</v>
      </c>
      <c r="DC37" s="6">
        <v>24</v>
      </c>
      <c r="DD37" s="6">
        <v>0.0263040729672981</v>
      </c>
      <c r="DE37" s="6"/>
      <c r="DF37" s="6"/>
      <c r="DG37" s="6"/>
      <c r="DH37" s="6"/>
      <c r="DI37" s="6"/>
      <c r="DJ37" s="6"/>
      <c r="DK37" s="6"/>
      <c r="DL37" s="6"/>
      <c r="DM37" s="6"/>
      <c r="DN37" s="6"/>
      <c r="DO37" s="12">
        <f t="shared" si="7"/>
        <v>0.0263040729672981</v>
      </c>
    </row>
    <row r="38" spans="1:119">
      <c r="A38" s="6">
        <v>25</v>
      </c>
      <c r="B38" s="16">
        <v>4.74577122044906e-7</v>
      </c>
      <c r="C38" s="16">
        <v>5.06772090957952e-7</v>
      </c>
      <c r="D38" s="6"/>
      <c r="E38" s="6"/>
      <c r="F38" s="6"/>
      <c r="G38" s="6"/>
      <c r="H38" s="6"/>
      <c r="I38" s="6"/>
      <c r="J38" s="6"/>
      <c r="K38" s="6"/>
      <c r="L38" s="6"/>
      <c r="M38" s="12">
        <f t="shared" si="0"/>
        <v>9.81349213002858e-7</v>
      </c>
      <c r="P38" s="6">
        <v>25</v>
      </c>
      <c r="Q38" s="6">
        <v>0.00113252558232579</v>
      </c>
      <c r="R38" s="6">
        <v>0.000149504457924721</v>
      </c>
      <c r="S38" s="6"/>
      <c r="T38" s="6"/>
      <c r="U38" s="6"/>
      <c r="V38" s="6"/>
      <c r="W38" s="6"/>
      <c r="X38" s="6"/>
      <c r="Y38" s="6"/>
      <c r="Z38" s="6"/>
      <c r="AA38" s="6"/>
      <c r="AB38" s="12">
        <f t="shared" si="1"/>
        <v>0.00128203004025051</v>
      </c>
      <c r="AF38" s="6">
        <v>25</v>
      </c>
      <c r="AG38" s="6">
        <v>0.147601007448006</v>
      </c>
      <c r="AH38" s="6"/>
      <c r="AI38" s="6"/>
      <c r="AJ38" s="6"/>
      <c r="AK38" s="6"/>
      <c r="AL38" s="6"/>
      <c r="AM38" s="6"/>
      <c r="AN38" s="6"/>
      <c r="AO38" s="6"/>
      <c r="AP38" s="6"/>
      <c r="AQ38" s="6"/>
      <c r="AR38" s="12">
        <f t="shared" si="2"/>
        <v>0.147601007448006</v>
      </c>
      <c r="AU38" s="6">
        <v>25</v>
      </c>
      <c r="AV38" s="6">
        <v>0.0146952699571323</v>
      </c>
      <c r="AW38" s="6"/>
      <c r="AX38" s="6"/>
      <c r="AY38" s="6"/>
      <c r="AZ38" s="6"/>
      <c r="BA38" s="6"/>
      <c r="BB38" s="6"/>
      <c r="BC38" s="6"/>
      <c r="BD38" s="6"/>
      <c r="BE38" s="6"/>
      <c r="BF38" s="6"/>
      <c r="BG38" s="12">
        <f t="shared" si="3"/>
        <v>0.0146952699571323</v>
      </c>
      <c r="BJ38" s="6">
        <v>25</v>
      </c>
      <c r="BK38" s="6">
        <v>0.00216023737545923</v>
      </c>
      <c r="BL38" s="6"/>
      <c r="BM38" s="6"/>
      <c r="BN38" s="6"/>
      <c r="BO38" s="6"/>
      <c r="BP38" s="6"/>
      <c r="BQ38" s="6"/>
      <c r="BR38" s="6"/>
      <c r="BS38" s="6"/>
      <c r="BT38" s="6"/>
      <c r="BU38" s="6"/>
      <c r="BV38" s="12">
        <f t="shared" si="4"/>
        <v>0.00216023737545923</v>
      </c>
      <c r="BY38" s="6">
        <v>25</v>
      </c>
      <c r="BZ38" s="6">
        <v>0.00175092552450185</v>
      </c>
      <c r="CA38" s="6"/>
      <c r="CB38" s="6"/>
      <c r="CC38" s="6"/>
      <c r="CD38" s="6"/>
      <c r="CE38" s="6"/>
      <c r="CF38" s="6"/>
      <c r="CG38" s="6"/>
      <c r="CH38" s="6"/>
      <c r="CI38" s="6"/>
      <c r="CJ38" s="6"/>
      <c r="CK38" s="12">
        <f t="shared" si="5"/>
        <v>0.00175092552450185</v>
      </c>
      <c r="CN38" s="6">
        <v>25</v>
      </c>
      <c r="CO38" s="6">
        <v>0.0970947539934763</v>
      </c>
      <c r="CP38" s="6"/>
      <c r="CQ38" s="6"/>
      <c r="CR38" s="6"/>
      <c r="CS38" s="6"/>
      <c r="CT38" s="6"/>
      <c r="CU38" s="6"/>
      <c r="CV38" s="6"/>
      <c r="CW38" s="6"/>
      <c r="CX38" s="6"/>
      <c r="CY38" s="6"/>
      <c r="CZ38" s="12">
        <f t="shared" si="6"/>
        <v>0.0970947539934763</v>
      </c>
      <c r="DC38" s="6">
        <v>25</v>
      </c>
      <c r="DD38" s="6">
        <v>0.0181172226945914</v>
      </c>
      <c r="DE38" s="6"/>
      <c r="DF38" s="6"/>
      <c r="DG38" s="6"/>
      <c r="DH38" s="6"/>
      <c r="DI38" s="6"/>
      <c r="DJ38" s="6"/>
      <c r="DK38" s="6"/>
      <c r="DL38" s="6"/>
      <c r="DM38" s="6"/>
      <c r="DN38" s="6"/>
      <c r="DO38" s="12">
        <f t="shared" si="7"/>
        <v>0.0181172226945914</v>
      </c>
    </row>
    <row r="39" spans="1:119">
      <c r="A39" s="6">
        <v>26</v>
      </c>
      <c r="B39" s="16">
        <v>3.77739228785146e-7</v>
      </c>
      <c r="C39" s="16">
        <v>4.0336479711911e-7</v>
      </c>
      <c r="D39" s="6"/>
      <c r="E39" s="6"/>
      <c r="F39" s="6"/>
      <c r="G39" s="6"/>
      <c r="H39" s="6"/>
      <c r="I39" s="6"/>
      <c r="J39" s="6"/>
      <c r="K39" s="6"/>
      <c r="L39" s="6"/>
      <c r="M39" s="12">
        <f t="shared" si="0"/>
        <v>7.81104025904256e-7</v>
      </c>
      <c r="P39" s="6">
        <v>26</v>
      </c>
      <c r="Q39" s="6">
        <v>0.000901938385744483</v>
      </c>
      <c r="R39" s="6">
        <v>0.000119020037370188</v>
      </c>
      <c r="S39" s="6"/>
      <c r="T39" s="6"/>
      <c r="U39" s="6"/>
      <c r="V39" s="6"/>
      <c r="W39" s="6"/>
      <c r="X39" s="6"/>
      <c r="Y39" s="6"/>
      <c r="Z39" s="6"/>
      <c r="AA39" s="6"/>
      <c r="AB39" s="12">
        <f t="shared" si="1"/>
        <v>0.00102095842311467</v>
      </c>
      <c r="AF39" s="6">
        <v>26</v>
      </c>
      <c r="AG39" s="6">
        <v>0.117518393197857</v>
      </c>
      <c r="AH39" s="6"/>
      <c r="AI39" s="6"/>
      <c r="AJ39" s="6"/>
      <c r="AK39" s="6"/>
      <c r="AL39" s="6"/>
      <c r="AM39" s="6"/>
      <c r="AN39" s="6"/>
      <c r="AO39" s="6"/>
      <c r="AP39" s="6"/>
      <c r="AQ39" s="6"/>
      <c r="AR39" s="12">
        <f t="shared" si="2"/>
        <v>0.117518393197857</v>
      </c>
      <c r="AU39" s="6">
        <v>26</v>
      </c>
      <c r="AV39" s="6">
        <v>0.0117024558932255</v>
      </c>
      <c r="AW39" s="6"/>
      <c r="AX39" s="6"/>
      <c r="AY39" s="6"/>
      <c r="AZ39" s="6"/>
      <c r="BA39" s="6"/>
      <c r="BB39" s="6"/>
      <c r="BC39" s="6"/>
      <c r="BD39" s="6"/>
      <c r="BE39" s="6"/>
      <c r="BF39" s="6"/>
      <c r="BG39" s="12">
        <f t="shared" si="3"/>
        <v>0.0117024558932255</v>
      </c>
      <c r="BJ39" s="6">
        <v>26</v>
      </c>
      <c r="BK39" s="6">
        <v>0.00216001951265365</v>
      </c>
      <c r="BL39" s="6"/>
      <c r="BM39" s="6"/>
      <c r="BN39" s="6"/>
      <c r="BO39" s="6"/>
      <c r="BP39" s="6"/>
      <c r="BQ39" s="6"/>
      <c r="BR39" s="6"/>
      <c r="BS39" s="6"/>
      <c r="BT39" s="6"/>
      <c r="BU39" s="6"/>
      <c r="BV39" s="12">
        <f t="shared" si="4"/>
        <v>0.00216001951265365</v>
      </c>
      <c r="BY39" s="6">
        <v>26</v>
      </c>
      <c r="BZ39" s="6">
        <v>0.00139534617089598</v>
      </c>
      <c r="CA39" s="6"/>
      <c r="CB39" s="6"/>
      <c r="CC39" s="6"/>
      <c r="CD39" s="6"/>
      <c r="CE39" s="6"/>
      <c r="CF39" s="6"/>
      <c r="CG39" s="6"/>
      <c r="CH39" s="6"/>
      <c r="CI39" s="6"/>
      <c r="CJ39" s="6"/>
      <c r="CK39" s="12">
        <f t="shared" si="5"/>
        <v>0.00139534617089598</v>
      </c>
      <c r="CN39" s="6">
        <v>26</v>
      </c>
      <c r="CO39" s="6">
        <v>0.0772978271687652</v>
      </c>
      <c r="CP39" s="6"/>
      <c r="CQ39" s="6"/>
      <c r="CR39" s="6"/>
      <c r="CS39" s="6"/>
      <c r="CT39" s="6"/>
      <c r="CU39" s="6"/>
      <c r="CV39" s="6"/>
      <c r="CW39" s="6"/>
      <c r="CX39" s="6"/>
      <c r="CY39" s="6"/>
      <c r="CZ39" s="12">
        <f t="shared" si="6"/>
        <v>0.0772978271687652</v>
      </c>
      <c r="DC39" s="6">
        <v>26</v>
      </c>
      <c r="DD39" s="6">
        <v>0.0144583827398348</v>
      </c>
      <c r="DE39" s="6"/>
      <c r="DF39" s="6"/>
      <c r="DG39" s="6"/>
      <c r="DH39" s="6"/>
      <c r="DI39" s="6"/>
      <c r="DJ39" s="6"/>
      <c r="DK39" s="6"/>
      <c r="DL39" s="6"/>
      <c r="DM39" s="6"/>
      <c r="DN39" s="6"/>
      <c r="DO39" s="12">
        <f t="shared" si="7"/>
        <v>0.0144583827398348</v>
      </c>
    </row>
    <row r="40" spans="1:119">
      <c r="A40" s="6">
        <v>27</v>
      </c>
      <c r="B40" s="16">
        <v>3.00818125964497e-7</v>
      </c>
      <c r="C40" s="16">
        <v>3.21225424038119e-7</v>
      </c>
      <c r="D40" s="6"/>
      <c r="E40" s="6"/>
      <c r="F40" s="6"/>
      <c r="G40" s="6"/>
      <c r="H40" s="6"/>
      <c r="I40" s="6"/>
      <c r="J40" s="6"/>
      <c r="K40" s="6"/>
      <c r="L40" s="6"/>
      <c r="M40" s="12">
        <f t="shared" si="0"/>
        <v>6.22043550002616e-7</v>
      </c>
      <c r="P40" s="6">
        <v>27</v>
      </c>
      <c r="Q40" s="6">
        <v>0.000718592441140142</v>
      </c>
      <c r="R40" s="16">
        <v>9.47973373688349e-5</v>
      </c>
      <c r="S40" s="6"/>
      <c r="T40" s="6"/>
      <c r="U40" s="6"/>
      <c r="V40" s="6"/>
      <c r="W40" s="6"/>
      <c r="X40" s="6"/>
      <c r="Y40" s="6"/>
      <c r="Z40" s="6"/>
      <c r="AA40" s="6"/>
      <c r="AB40" s="12">
        <f t="shared" si="1"/>
        <v>0.000813389778508977</v>
      </c>
      <c r="AF40" s="6">
        <v>27</v>
      </c>
      <c r="AG40" s="6">
        <v>0.093609960704133</v>
      </c>
      <c r="AH40" s="6"/>
      <c r="AI40" s="6"/>
      <c r="AJ40" s="6"/>
      <c r="AK40" s="6"/>
      <c r="AL40" s="6"/>
      <c r="AM40" s="6"/>
      <c r="AN40" s="6"/>
      <c r="AO40" s="6"/>
      <c r="AP40" s="6"/>
      <c r="AQ40" s="6"/>
      <c r="AR40" s="12">
        <f t="shared" si="2"/>
        <v>0.093609960704133</v>
      </c>
      <c r="AU40" s="6">
        <v>27</v>
      </c>
      <c r="AV40" s="6">
        <v>0.00932307792980147</v>
      </c>
      <c r="AW40" s="6"/>
      <c r="AX40" s="6"/>
      <c r="AY40" s="6"/>
      <c r="AZ40" s="6"/>
      <c r="BA40" s="6"/>
      <c r="BB40" s="6"/>
      <c r="BC40" s="6"/>
      <c r="BD40" s="6"/>
      <c r="BE40" s="6"/>
      <c r="BF40" s="6"/>
      <c r="BG40" s="12">
        <f t="shared" si="3"/>
        <v>0.00932307792980147</v>
      </c>
      <c r="BJ40" s="6">
        <v>27</v>
      </c>
      <c r="BK40" s="6">
        <v>0.00215984645798306</v>
      </c>
      <c r="BL40" s="6"/>
      <c r="BM40" s="6"/>
      <c r="BN40" s="6"/>
      <c r="BO40" s="6"/>
      <c r="BP40" s="6"/>
      <c r="BQ40" s="6"/>
      <c r="BR40" s="6"/>
      <c r="BS40" s="6"/>
      <c r="BT40" s="6"/>
      <c r="BU40" s="6"/>
      <c r="BV40" s="12">
        <f t="shared" si="4"/>
        <v>0.00215984645798306</v>
      </c>
      <c r="BY40" s="6">
        <v>27</v>
      </c>
      <c r="BZ40" s="6">
        <v>0.00111228656106688</v>
      </c>
      <c r="CA40" s="6"/>
      <c r="CB40" s="6"/>
      <c r="CC40" s="6"/>
      <c r="CD40" s="6"/>
      <c r="CE40" s="6"/>
      <c r="CF40" s="6"/>
      <c r="CG40" s="6"/>
      <c r="CH40" s="6"/>
      <c r="CI40" s="6"/>
      <c r="CJ40" s="6"/>
      <c r="CK40" s="12">
        <f t="shared" si="5"/>
        <v>0.00111228656106688</v>
      </c>
      <c r="CN40" s="6">
        <v>27</v>
      </c>
      <c r="CO40" s="6">
        <v>0.061566964436377</v>
      </c>
      <c r="CP40" s="6"/>
      <c r="CQ40" s="6"/>
      <c r="CR40" s="6"/>
      <c r="CS40" s="6"/>
      <c r="CT40" s="6"/>
      <c r="CU40" s="6"/>
      <c r="CV40" s="6"/>
      <c r="CW40" s="6"/>
      <c r="CX40" s="6"/>
      <c r="CY40" s="6"/>
      <c r="CZ40" s="12">
        <f t="shared" si="6"/>
        <v>0.061566964436377</v>
      </c>
      <c r="DC40" s="6">
        <v>27</v>
      </c>
      <c r="DD40" s="6">
        <v>0.0115384732949808</v>
      </c>
      <c r="DE40" s="6"/>
      <c r="DF40" s="6"/>
      <c r="DG40" s="6"/>
      <c r="DH40" s="6"/>
      <c r="DI40" s="6"/>
      <c r="DJ40" s="6"/>
      <c r="DK40" s="6"/>
      <c r="DL40" s="6"/>
      <c r="DM40" s="6"/>
      <c r="DN40" s="6"/>
      <c r="DO40" s="12">
        <f t="shared" si="7"/>
        <v>0.0115384732949808</v>
      </c>
    </row>
    <row r="41" spans="1:119">
      <c r="A41" s="6">
        <v>28</v>
      </c>
      <c r="B41" s="16">
        <v>2.39717579120224e-7</v>
      </c>
      <c r="C41" s="16">
        <v>2.55979804020257e-7</v>
      </c>
      <c r="D41" s="6"/>
      <c r="E41" s="6"/>
      <c r="F41" s="6"/>
      <c r="G41" s="6"/>
      <c r="H41" s="6"/>
      <c r="I41" s="6"/>
      <c r="J41" s="6"/>
      <c r="K41" s="6"/>
      <c r="L41" s="6"/>
      <c r="M41" s="12">
        <f t="shared" si="0"/>
        <v>4.95697383140481e-7</v>
      </c>
      <c r="P41" s="6">
        <v>28</v>
      </c>
      <c r="Q41" s="6">
        <v>0.000572839097845446</v>
      </c>
      <c r="R41" s="16">
        <v>7.55514687811321e-5</v>
      </c>
      <c r="S41" s="6"/>
      <c r="T41" s="6"/>
      <c r="U41" s="6"/>
      <c r="V41" s="6"/>
      <c r="W41" s="6"/>
      <c r="X41" s="6"/>
      <c r="Y41" s="6"/>
      <c r="Z41" s="6"/>
      <c r="AA41" s="6"/>
      <c r="AB41" s="12">
        <f t="shared" si="1"/>
        <v>0.000648390566626578</v>
      </c>
      <c r="AF41" s="6">
        <v>28</v>
      </c>
      <c r="AG41" s="6">
        <v>0.0746106328480045</v>
      </c>
      <c r="AH41" s="6"/>
      <c r="AI41" s="6"/>
      <c r="AJ41" s="6"/>
      <c r="AK41" s="6"/>
      <c r="AL41" s="6"/>
      <c r="AM41" s="6"/>
      <c r="AN41" s="6"/>
      <c r="AO41" s="6"/>
      <c r="AP41" s="6"/>
      <c r="AQ41" s="6"/>
      <c r="AR41" s="12">
        <f t="shared" si="2"/>
        <v>0.0746106328480045</v>
      </c>
      <c r="AU41" s="6">
        <v>28</v>
      </c>
      <c r="AV41" s="6">
        <v>0.0074317416576597</v>
      </c>
      <c r="AW41" s="6"/>
      <c r="AX41" s="6"/>
      <c r="AY41" s="6"/>
      <c r="AZ41" s="6"/>
      <c r="BA41" s="6"/>
      <c r="BB41" s="6"/>
      <c r="BC41" s="6"/>
      <c r="BD41" s="6"/>
      <c r="BE41" s="6"/>
      <c r="BF41" s="6"/>
      <c r="BG41" s="12">
        <f t="shared" si="3"/>
        <v>0.0074317416576597</v>
      </c>
      <c r="BJ41" s="6">
        <v>28</v>
      </c>
      <c r="BK41" s="6">
        <v>0.00215970899576368</v>
      </c>
      <c r="BL41" s="6"/>
      <c r="BM41" s="6"/>
      <c r="BN41" s="6"/>
      <c r="BO41" s="6"/>
      <c r="BP41" s="6"/>
      <c r="BQ41" s="6"/>
      <c r="BR41" s="6"/>
      <c r="BS41" s="6"/>
      <c r="BT41" s="6"/>
      <c r="BU41" s="6"/>
      <c r="BV41" s="12">
        <f t="shared" si="4"/>
        <v>0.00215970899576368</v>
      </c>
      <c r="BY41" s="6">
        <v>28</v>
      </c>
      <c r="BZ41" s="6">
        <v>0.00088705385258292</v>
      </c>
      <c r="CA41" s="6"/>
      <c r="CB41" s="6"/>
      <c r="CC41" s="6"/>
      <c r="CD41" s="6"/>
      <c r="CE41" s="6"/>
      <c r="CF41" s="6"/>
      <c r="CG41" s="6"/>
      <c r="CH41" s="6"/>
      <c r="CI41" s="6"/>
      <c r="CJ41" s="6"/>
      <c r="CK41" s="12">
        <f t="shared" si="5"/>
        <v>0.00088705385258292</v>
      </c>
      <c r="CN41" s="6">
        <v>28</v>
      </c>
      <c r="CO41" s="6">
        <v>0.0490679579170705</v>
      </c>
      <c r="CP41" s="6"/>
      <c r="CQ41" s="6"/>
      <c r="CR41" s="6"/>
      <c r="CS41" s="6"/>
      <c r="CT41" s="6"/>
      <c r="CU41" s="6"/>
      <c r="CV41" s="6"/>
      <c r="CW41" s="6"/>
      <c r="CX41" s="6"/>
      <c r="CY41" s="6"/>
      <c r="CZ41" s="12">
        <f t="shared" si="6"/>
        <v>0.0490679579170705</v>
      </c>
      <c r="DC41" s="6">
        <v>28</v>
      </c>
      <c r="DD41" s="6">
        <v>0.00921039106261956</v>
      </c>
      <c r="DE41" s="6"/>
      <c r="DF41" s="6"/>
      <c r="DG41" s="6"/>
      <c r="DH41" s="6"/>
      <c r="DI41" s="6"/>
      <c r="DJ41" s="6"/>
      <c r="DK41" s="6"/>
      <c r="DL41" s="6"/>
      <c r="DM41" s="6"/>
      <c r="DN41" s="6"/>
      <c r="DO41" s="12">
        <f t="shared" si="7"/>
        <v>0.00921039106261956</v>
      </c>
    </row>
    <row r="42" spans="1:119">
      <c r="A42" s="6">
        <v>29</v>
      </c>
      <c r="B42" s="16">
        <v>1.91183613384993e-7</v>
      </c>
      <c r="C42" s="16">
        <v>2.04153405292118e-7</v>
      </c>
      <c r="D42" s="6"/>
      <c r="E42" s="6"/>
      <c r="F42" s="6"/>
      <c r="G42" s="6"/>
      <c r="H42" s="6"/>
      <c r="I42" s="6"/>
      <c r="J42" s="6"/>
      <c r="K42" s="6"/>
      <c r="L42" s="6"/>
      <c r="M42" s="12">
        <f t="shared" si="0"/>
        <v>3.95337018677111e-7</v>
      </c>
      <c r="P42" s="6">
        <v>29</v>
      </c>
      <c r="Q42" s="6">
        <v>0.000456989419617138</v>
      </c>
      <c r="R42" s="16">
        <v>6.02607146737988e-5</v>
      </c>
      <c r="S42" s="6"/>
      <c r="T42" s="6"/>
      <c r="U42" s="6"/>
      <c r="V42" s="6"/>
      <c r="W42" s="6"/>
      <c r="X42" s="6"/>
      <c r="Y42" s="6"/>
      <c r="Z42" s="6"/>
      <c r="AA42" s="6"/>
      <c r="AB42" s="12">
        <f t="shared" si="1"/>
        <v>0.000517250134290937</v>
      </c>
      <c r="AF42" s="6">
        <v>29</v>
      </c>
      <c r="AG42" s="6">
        <v>0.0595137629636477</v>
      </c>
      <c r="AH42" s="6"/>
      <c r="AI42" s="6"/>
      <c r="AJ42" s="6"/>
      <c r="AK42" s="6"/>
      <c r="AL42" s="6"/>
      <c r="AM42" s="6"/>
      <c r="AN42" s="6"/>
      <c r="AO42" s="6"/>
      <c r="AP42" s="6"/>
      <c r="AQ42" s="6"/>
      <c r="AR42" s="12">
        <f t="shared" si="2"/>
        <v>0.0595137629636477</v>
      </c>
      <c r="AU42" s="6">
        <v>29</v>
      </c>
      <c r="AV42" s="6">
        <v>0.00592855950377613</v>
      </c>
      <c r="AW42" s="6"/>
      <c r="AX42" s="6"/>
      <c r="AY42" s="6"/>
      <c r="AZ42" s="6"/>
      <c r="BA42" s="6"/>
      <c r="BB42" s="6"/>
      <c r="BC42" s="6"/>
      <c r="BD42" s="6"/>
      <c r="BE42" s="6"/>
      <c r="BF42" s="6"/>
      <c r="BG42" s="12">
        <f t="shared" si="3"/>
        <v>0.00592855950377613</v>
      </c>
      <c r="BJ42" s="6">
        <v>29</v>
      </c>
      <c r="BK42" s="6">
        <v>0.00215959980564007</v>
      </c>
      <c r="BL42" s="6"/>
      <c r="BM42" s="6"/>
      <c r="BN42" s="6"/>
      <c r="BO42" s="6"/>
      <c r="BP42" s="6"/>
      <c r="BQ42" s="6"/>
      <c r="BR42" s="6"/>
      <c r="BS42" s="6"/>
      <c r="BT42" s="6"/>
      <c r="BU42" s="6"/>
      <c r="BV42" s="12">
        <f t="shared" si="4"/>
        <v>0.00215959980564007</v>
      </c>
      <c r="BY42" s="6">
        <v>29</v>
      </c>
      <c r="BZ42" s="6">
        <v>0.000707896859641899</v>
      </c>
      <c r="CA42" s="6"/>
      <c r="CB42" s="6"/>
      <c r="CC42" s="6"/>
      <c r="CD42" s="6"/>
      <c r="CE42" s="6"/>
      <c r="CF42" s="6"/>
      <c r="CG42" s="6"/>
      <c r="CH42" s="6"/>
      <c r="CI42" s="6"/>
      <c r="CJ42" s="6"/>
      <c r="CK42" s="12">
        <f t="shared" si="5"/>
        <v>0.000707896859641899</v>
      </c>
      <c r="CN42" s="6">
        <v>29</v>
      </c>
      <c r="CO42" s="6">
        <v>0.0391374108899667</v>
      </c>
      <c r="CP42" s="6"/>
      <c r="CQ42" s="6"/>
      <c r="CR42" s="6"/>
      <c r="CS42" s="6"/>
      <c r="CT42" s="6"/>
      <c r="CU42" s="6"/>
      <c r="CV42" s="6"/>
      <c r="CW42" s="6"/>
      <c r="CX42" s="6"/>
      <c r="CY42" s="6"/>
      <c r="CZ42" s="12">
        <f t="shared" si="6"/>
        <v>0.0391374108899667</v>
      </c>
      <c r="DC42" s="6">
        <v>29</v>
      </c>
      <c r="DD42" s="6">
        <v>0.00735555754090012</v>
      </c>
      <c r="DE42" s="6"/>
      <c r="DF42" s="6"/>
      <c r="DG42" s="6"/>
      <c r="DH42" s="6"/>
      <c r="DI42" s="6"/>
      <c r="DJ42" s="6"/>
      <c r="DK42" s="6"/>
      <c r="DL42" s="6"/>
      <c r="DM42" s="6"/>
      <c r="DN42" s="6"/>
      <c r="DO42" s="12">
        <f t="shared" si="7"/>
        <v>0.00735555754090012</v>
      </c>
    </row>
    <row r="43" spans="1:119">
      <c r="A43" s="7">
        <v>30</v>
      </c>
      <c r="B43" s="19">
        <v>1.5263180719316e-7</v>
      </c>
      <c r="C43" s="19">
        <v>1.62986169005563e-7</v>
      </c>
      <c r="D43" s="7"/>
      <c r="E43" s="7"/>
      <c r="F43" s="7"/>
      <c r="G43" s="7"/>
      <c r="H43" s="7"/>
      <c r="I43" s="7"/>
      <c r="J43" s="7"/>
      <c r="K43" s="7"/>
      <c r="L43" s="7"/>
      <c r="M43" s="13">
        <f t="shared" si="0"/>
        <v>3.15617976198723e-7</v>
      </c>
      <c r="P43" s="7">
        <v>30</v>
      </c>
      <c r="Q43" s="7">
        <v>0.000364920164608318</v>
      </c>
      <c r="R43" s="19">
        <v>4.81128056506464e-5</v>
      </c>
      <c r="S43" s="7"/>
      <c r="T43" s="7"/>
      <c r="U43" s="7"/>
      <c r="V43" s="7"/>
      <c r="W43" s="7"/>
      <c r="X43" s="7"/>
      <c r="Y43" s="7"/>
      <c r="Z43" s="7"/>
      <c r="AA43" s="7"/>
      <c r="AB43" s="13">
        <f t="shared" si="1"/>
        <v>0.000413032970258964</v>
      </c>
      <c r="AF43" s="7">
        <v>30</v>
      </c>
      <c r="AG43" s="7">
        <v>0.0475186310811448</v>
      </c>
      <c r="AH43" s="7"/>
      <c r="AI43" s="7"/>
      <c r="AJ43" s="7"/>
      <c r="AK43" s="7"/>
      <c r="AL43" s="7"/>
      <c r="AM43" s="7"/>
      <c r="AN43" s="7"/>
      <c r="AO43" s="7"/>
      <c r="AP43" s="7"/>
      <c r="AQ43" s="7"/>
      <c r="AR43" s="13">
        <f t="shared" si="2"/>
        <v>0.0475186310811448</v>
      </c>
      <c r="AU43" s="7">
        <v>30</v>
      </c>
      <c r="AV43" s="7">
        <v>0.00473400839651195</v>
      </c>
      <c r="AW43" s="7"/>
      <c r="AX43" s="7"/>
      <c r="AY43" s="7"/>
      <c r="AZ43" s="7"/>
      <c r="BA43" s="7"/>
      <c r="BB43" s="7"/>
      <c r="BC43" s="7"/>
      <c r="BD43" s="7"/>
      <c r="BE43" s="7"/>
      <c r="BF43" s="7"/>
      <c r="BG43" s="13">
        <f t="shared" si="3"/>
        <v>0.00473400839651195</v>
      </c>
      <c r="BJ43" s="7">
        <v>30</v>
      </c>
      <c r="BK43" s="7">
        <v>0.00215951307285245</v>
      </c>
      <c r="BL43" s="7"/>
      <c r="BM43" s="7"/>
      <c r="BN43" s="7"/>
      <c r="BO43" s="7"/>
      <c r="BP43" s="7"/>
      <c r="BQ43" s="7"/>
      <c r="BR43" s="7"/>
      <c r="BS43" s="7"/>
      <c r="BT43" s="7"/>
      <c r="BU43" s="7"/>
      <c r="BV43" s="13">
        <f t="shared" si="4"/>
        <v>0.00215951307285245</v>
      </c>
      <c r="BY43" s="7">
        <v>30</v>
      </c>
      <c r="BZ43" s="7">
        <v>0.000565429757792835</v>
      </c>
      <c r="CA43" s="7"/>
      <c r="CB43" s="7"/>
      <c r="CC43" s="7"/>
      <c r="CD43" s="7"/>
      <c r="CE43" s="7"/>
      <c r="CF43" s="7"/>
      <c r="CG43" s="7"/>
      <c r="CH43" s="7"/>
      <c r="CI43" s="7"/>
      <c r="CJ43" s="7"/>
      <c r="CK43" s="13">
        <f t="shared" si="5"/>
        <v>0.000565429757792835</v>
      </c>
      <c r="CN43" s="7">
        <v>30</v>
      </c>
      <c r="CO43" s="7">
        <v>0.031247887489716</v>
      </c>
      <c r="CP43" s="7"/>
      <c r="CQ43" s="7"/>
      <c r="CR43" s="7"/>
      <c r="CS43" s="7"/>
      <c r="CT43" s="7"/>
      <c r="CU43" s="7"/>
      <c r="CV43" s="7"/>
      <c r="CW43" s="7"/>
      <c r="CX43" s="7"/>
      <c r="CY43" s="7"/>
      <c r="CZ43" s="13">
        <f t="shared" si="6"/>
        <v>0.031247887489716</v>
      </c>
      <c r="DC43" s="7">
        <v>30</v>
      </c>
      <c r="DD43" s="7">
        <v>0.00587865783270303</v>
      </c>
      <c r="DE43" s="7"/>
      <c r="DF43" s="7"/>
      <c r="DG43" s="7"/>
      <c r="DH43" s="7"/>
      <c r="DI43" s="7"/>
      <c r="DJ43" s="7"/>
      <c r="DK43" s="7"/>
      <c r="DL43" s="7"/>
      <c r="DM43" s="7"/>
      <c r="DN43" s="7"/>
      <c r="DO43" s="13">
        <f t="shared" si="7"/>
        <v>0.00587865783270303</v>
      </c>
    </row>
    <row r="44" spans="1:119">
      <c r="A44" s="6">
        <v>31</v>
      </c>
      <c r="B44" s="16">
        <v>1.22008880776292e-7</v>
      </c>
      <c r="C44" s="16">
        <v>1.30285904287319e-7</v>
      </c>
      <c r="D44" s="6"/>
      <c r="E44" s="6"/>
      <c r="F44" s="6"/>
      <c r="G44" s="6"/>
      <c r="H44" s="6"/>
      <c r="I44" s="6"/>
      <c r="J44" s="6"/>
      <c r="K44" s="6"/>
      <c r="L44" s="6"/>
      <c r="M44" s="12">
        <f t="shared" si="0"/>
        <v>2.52294785063611e-7</v>
      </c>
      <c r="P44" s="6">
        <v>31</v>
      </c>
      <c r="Q44" s="6">
        <v>0.000291757515735736</v>
      </c>
      <c r="R44" s="16">
        <v>3.84620959303916e-5</v>
      </c>
      <c r="S44" s="6"/>
      <c r="T44" s="6"/>
      <c r="U44" s="6"/>
      <c r="V44" s="6"/>
      <c r="W44" s="6"/>
      <c r="X44" s="6"/>
      <c r="Y44" s="6"/>
      <c r="Z44" s="6"/>
      <c r="AA44" s="6"/>
      <c r="AB44" s="12">
        <f t="shared" si="1"/>
        <v>0.000330219611666128</v>
      </c>
      <c r="AF44" s="6">
        <v>31</v>
      </c>
      <c r="AG44" s="6">
        <v>0.0379885002830926</v>
      </c>
      <c r="AH44" s="6"/>
      <c r="AI44" s="6"/>
      <c r="AJ44" s="6"/>
      <c r="AK44" s="6"/>
      <c r="AL44" s="6"/>
      <c r="AM44" s="6"/>
      <c r="AN44" s="6"/>
      <c r="AO44" s="6"/>
      <c r="AP44" s="6"/>
      <c r="AQ44" s="6"/>
      <c r="AR44" s="12">
        <f t="shared" si="2"/>
        <v>0.0379885002830926</v>
      </c>
      <c r="AU44" s="6">
        <v>31</v>
      </c>
      <c r="AV44" s="6">
        <v>0.00378480720556462</v>
      </c>
      <c r="AW44" s="6"/>
      <c r="AX44" s="6"/>
      <c r="AY44" s="6"/>
      <c r="AZ44" s="6"/>
      <c r="BA44" s="6"/>
      <c r="BB44" s="6"/>
      <c r="BC44" s="6"/>
      <c r="BD44" s="6"/>
      <c r="BE44" s="6"/>
      <c r="BF44" s="6"/>
      <c r="BG44" s="12">
        <f t="shared" si="3"/>
        <v>0.00378480720556462</v>
      </c>
      <c r="BJ44" s="6">
        <v>31</v>
      </c>
      <c r="BK44" s="6">
        <v>0.00215944417859548</v>
      </c>
      <c r="BL44" s="6"/>
      <c r="BM44" s="6"/>
      <c r="BN44" s="6"/>
      <c r="BO44" s="6"/>
      <c r="BP44" s="6"/>
      <c r="BQ44" s="6"/>
      <c r="BR44" s="6"/>
      <c r="BS44" s="6"/>
      <c r="BT44" s="6"/>
      <c r="BU44" s="6"/>
      <c r="BV44" s="12">
        <f t="shared" si="4"/>
        <v>0.00215944417859548</v>
      </c>
      <c r="BY44" s="6">
        <v>31</v>
      </c>
      <c r="BZ44" s="6">
        <v>0.00045216415057725</v>
      </c>
      <c r="CA44" s="6"/>
      <c r="CB44" s="6"/>
      <c r="CC44" s="6"/>
      <c r="CD44" s="6"/>
      <c r="CE44" s="6"/>
      <c r="CF44" s="6"/>
      <c r="CG44" s="6"/>
      <c r="CH44" s="6"/>
      <c r="CI44" s="6"/>
      <c r="CJ44" s="6"/>
      <c r="CK44" s="12">
        <f t="shared" si="5"/>
        <v>0.00045216415057725</v>
      </c>
      <c r="CN44" s="6">
        <v>31</v>
      </c>
      <c r="CO44" s="6">
        <v>0.0249801267382388</v>
      </c>
      <c r="CP44" s="6"/>
      <c r="CQ44" s="6"/>
      <c r="CR44" s="6"/>
      <c r="CS44" s="6"/>
      <c r="CT44" s="6"/>
      <c r="CU44" s="6"/>
      <c r="CV44" s="6"/>
      <c r="CW44" s="6"/>
      <c r="CX44" s="6"/>
      <c r="CY44" s="6"/>
      <c r="CZ44" s="12">
        <f t="shared" si="6"/>
        <v>0.0249801267382388</v>
      </c>
      <c r="DC44" s="6">
        <v>31</v>
      </c>
      <c r="DD44" s="6">
        <v>0.00470325380699244</v>
      </c>
      <c r="DE44" s="6"/>
      <c r="DF44" s="6"/>
      <c r="DG44" s="6"/>
      <c r="DH44" s="6"/>
      <c r="DI44" s="6"/>
      <c r="DJ44" s="6"/>
      <c r="DK44" s="6"/>
      <c r="DL44" s="6"/>
      <c r="DM44" s="6"/>
      <c r="DN44" s="6"/>
      <c r="DO44" s="12">
        <f t="shared" si="7"/>
        <v>0.00470325380699244</v>
      </c>
    </row>
    <row r="45" spans="1:119">
      <c r="A45" s="6">
        <v>32</v>
      </c>
      <c r="B45" s="16">
        <v>9.76844050093462e-8</v>
      </c>
      <c r="C45" s="16">
        <v>1.0431115970988e-7</v>
      </c>
      <c r="D45" s="6"/>
      <c r="E45" s="6"/>
      <c r="F45" s="6"/>
      <c r="G45" s="6"/>
      <c r="H45" s="6"/>
      <c r="I45" s="6"/>
      <c r="J45" s="6"/>
      <c r="K45" s="6"/>
      <c r="L45" s="6"/>
      <c r="M45" s="12">
        <f t="shared" si="0"/>
        <v>2.01995564719226e-7</v>
      </c>
      <c r="P45" s="6">
        <v>32</v>
      </c>
      <c r="Q45" s="6">
        <v>0.000233623758538748</v>
      </c>
      <c r="R45" s="16">
        <v>3.07954551748146e-5</v>
      </c>
      <c r="S45" s="6"/>
      <c r="T45" s="6"/>
      <c r="U45" s="6"/>
      <c r="V45" s="6"/>
      <c r="W45" s="6"/>
      <c r="X45" s="6"/>
      <c r="Y45" s="6"/>
      <c r="Z45" s="6"/>
      <c r="AA45" s="6"/>
      <c r="AB45" s="12">
        <f t="shared" si="1"/>
        <v>0.000264419213713563</v>
      </c>
      <c r="AF45" s="6">
        <v>32</v>
      </c>
      <c r="AG45" s="6">
        <v>0.0304171488730742</v>
      </c>
      <c r="AH45" s="6"/>
      <c r="AI45" s="6"/>
      <c r="AJ45" s="6"/>
      <c r="AK45" s="6"/>
      <c r="AL45" s="6"/>
      <c r="AM45" s="6"/>
      <c r="AN45" s="6"/>
      <c r="AO45" s="6"/>
      <c r="AP45" s="6"/>
      <c r="AQ45" s="6"/>
      <c r="AR45" s="12">
        <f t="shared" si="2"/>
        <v>0.0304171488730742</v>
      </c>
      <c r="AU45" s="6">
        <v>32</v>
      </c>
      <c r="AV45" s="6">
        <v>0.00303061798549997</v>
      </c>
      <c r="AW45" s="6"/>
      <c r="AX45" s="6"/>
      <c r="AY45" s="6"/>
      <c r="AZ45" s="6"/>
      <c r="BA45" s="6"/>
      <c r="BB45" s="6"/>
      <c r="BC45" s="6"/>
      <c r="BD45" s="6"/>
      <c r="BE45" s="6"/>
      <c r="BF45" s="6"/>
      <c r="BG45" s="12">
        <f t="shared" si="3"/>
        <v>0.00303061798549997</v>
      </c>
      <c r="BJ45" s="6">
        <v>32</v>
      </c>
      <c r="BK45" s="6">
        <v>0.00215938945383742</v>
      </c>
      <c r="BL45" s="6"/>
      <c r="BM45" s="6"/>
      <c r="BN45" s="6"/>
      <c r="BO45" s="6"/>
      <c r="BP45" s="6"/>
      <c r="BQ45" s="6"/>
      <c r="BR45" s="6"/>
      <c r="BS45" s="6"/>
      <c r="BT45" s="6"/>
      <c r="BU45" s="6"/>
      <c r="BV45" s="12">
        <f t="shared" si="4"/>
        <v>0.00215938945383742</v>
      </c>
      <c r="BY45" s="6">
        <v>32</v>
      </c>
      <c r="BZ45" s="6">
        <v>0.000362130754671952</v>
      </c>
      <c r="CA45" s="6"/>
      <c r="CB45" s="6"/>
      <c r="CC45" s="6"/>
      <c r="CD45" s="6"/>
      <c r="CE45" s="6"/>
      <c r="CF45" s="6"/>
      <c r="CG45" s="6"/>
      <c r="CH45" s="6"/>
      <c r="CI45" s="6"/>
      <c r="CJ45" s="6"/>
      <c r="CK45" s="12">
        <f t="shared" si="5"/>
        <v>0.000362130754671952</v>
      </c>
      <c r="CN45" s="6">
        <v>32</v>
      </c>
      <c r="CO45" s="6">
        <v>0.0200009060248085</v>
      </c>
      <c r="CP45" s="6"/>
      <c r="CQ45" s="6"/>
      <c r="CR45" s="6"/>
      <c r="CS45" s="6"/>
      <c r="CT45" s="6"/>
      <c r="CU45" s="6"/>
      <c r="CV45" s="6"/>
      <c r="CW45" s="6"/>
      <c r="CX45" s="6"/>
      <c r="CY45" s="6"/>
      <c r="CZ45" s="12">
        <f t="shared" si="6"/>
        <v>0.0200009060248085</v>
      </c>
      <c r="DC45" s="6">
        <v>32</v>
      </c>
      <c r="DD45" s="6">
        <v>0.00376816099137978</v>
      </c>
      <c r="DE45" s="6"/>
      <c r="DF45" s="6"/>
      <c r="DG45" s="6"/>
      <c r="DH45" s="6"/>
      <c r="DI45" s="6"/>
      <c r="DJ45" s="6"/>
      <c r="DK45" s="6"/>
      <c r="DL45" s="6"/>
      <c r="DM45" s="6"/>
      <c r="DN45" s="6"/>
      <c r="DO45" s="12">
        <f t="shared" si="7"/>
        <v>0.00376816099137978</v>
      </c>
    </row>
    <row r="46" spans="1:119">
      <c r="A46" s="6">
        <v>33</v>
      </c>
      <c r="B46" s="16">
        <v>7.8362671906973e-8</v>
      </c>
      <c r="C46" s="16">
        <v>8.36786862024042e-8</v>
      </c>
      <c r="D46" s="6"/>
      <c r="E46" s="6"/>
      <c r="F46" s="6"/>
      <c r="G46" s="6"/>
      <c r="H46" s="6"/>
      <c r="I46" s="6"/>
      <c r="J46" s="6"/>
      <c r="K46" s="6"/>
      <c r="L46" s="6"/>
      <c r="M46" s="12">
        <f t="shared" si="0"/>
        <v>1.62041358109377e-7</v>
      </c>
      <c r="P46" s="6">
        <v>33</v>
      </c>
      <c r="Q46" s="6">
        <v>0.000187434726439673</v>
      </c>
      <c r="R46" s="16">
        <v>2.47051149648847e-5</v>
      </c>
      <c r="S46" s="6"/>
      <c r="T46" s="6"/>
      <c r="U46" s="6"/>
      <c r="V46" s="6"/>
      <c r="W46" s="6"/>
      <c r="X46" s="6"/>
      <c r="Y46" s="6"/>
      <c r="Z46" s="6"/>
      <c r="AA46" s="6"/>
      <c r="AB46" s="12">
        <f t="shared" si="1"/>
        <v>0.000212139841404558</v>
      </c>
      <c r="AF46" s="6">
        <v>33</v>
      </c>
      <c r="AG46" s="6">
        <v>0.0244021905932423</v>
      </c>
      <c r="AH46" s="6"/>
      <c r="AI46" s="6"/>
      <c r="AJ46" s="6"/>
      <c r="AK46" s="6"/>
      <c r="AL46" s="6"/>
      <c r="AM46" s="6"/>
      <c r="AN46" s="6"/>
      <c r="AO46" s="6"/>
      <c r="AP46" s="6"/>
      <c r="AQ46" s="6"/>
      <c r="AR46" s="12">
        <f t="shared" si="2"/>
        <v>0.0244021905932423</v>
      </c>
      <c r="AU46" s="6">
        <v>33</v>
      </c>
      <c r="AV46" s="6">
        <v>0.00243141037679084</v>
      </c>
      <c r="AW46" s="6"/>
      <c r="AX46" s="6"/>
      <c r="AY46" s="6"/>
      <c r="AZ46" s="6"/>
      <c r="BA46" s="6"/>
      <c r="BB46" s="6"/>
      <c r="BC46" s="6"/>
      <c r="BD46" s="6"/>
      <c r="BE46" s="6"/>
      <c r="BF46" s="6"/>
      <c r="BG46" s="12">
        <f t="shared" si="3"/>
        <v>0.00243141037679084</v>
      </c>
      <c r="BJ46" s="6">
        <v>33</v>
      </c>
      <c r="BK46" s="6">
        <v>0.00215934598454259</v>
      </c>
      <c r="BL46" s="6"/>
      <c r="BM46" s="6"/>
      <c r="BN46" s="6"/>
      <c r="BO46" s="6"/>
      <c r="BP46" s="6"/>
      <c r="BQ46" s="6"/>
      <c r="BR46" s="6"/>
      <c r="BS46" s="6"/>
      <c r="BT46" s="6"/>
      <c r="BU46" s="6"/>
      <c r="BV46" s="12">
        <f t="shared" si="4"/>
        <v>0.00215934598454259</v>
      </c>
      <c r="BY46" s="6">
        <v>33</v>
      </c>
      <c r="BZ46" s="6">
        <v>0.000290574602213045</v>
      </c>
      <c r="CA46" s="6"/>
      <c r="CB46" s="6"/>
      <c r="CC46" s="6"/>
      <c r="CD46" s="6"/>
      <c r="CE46" s="6"/>
      <c r="CF46" s="6"/>
      <c r="CG46" s="6"/>
      <c r="CH46" s="6"/>
      <c r="CI46" s="6"/>
      <c r="CJ46" s="6"/>
      <c r="CK46" s="12">
        <f t="shared" si="5"/>
        <v>0.000290574602213045</v>
      </c>
      <c r="CN46" s="6">
        <v>33</v>
      </c>
      <c r="CO46" s="6">
        <v>0.0160454161642565</v>
      </c>
      <c r="CP46" s="6"/>
      <c r="CQ46" s="6"/>
      <c r="CR46" s="6"/>
      <c r="CS46" s="6"/>
      <c r="CT46" s="6"/>
      <c r="CU46" s="6"/>
      <c r="CV46" s="6"/>
      <c r="CW46" s="6"/>
      <c r="CX46" s="6"/>
      <c r="CY46" s="6"/>
      <c r="CZ46" s="12">
        <f t="shared" si="6"/>
        <v>0.0160454161642565</v>
      </c>
      <c r="DC46" s="6">
        <v>33</v>
      </c>
      <c r="DD46" s="6">
        <v>0.00302447926663341</v>
      </c>
      <c r="DE46" s="6"/>
      <c r="DF46" s="6"/>
      <c r="DG46" s="6"/>
      <c r="DH46" s="6"/>
      <c r="DI46" s="6"/>
      <c r="DJ46" s="6"/>
      <c r="DK46" s="6"/>
      <c r="DL46" s="6"/>
      <c r="DM46" s="6"/>
      <c r="DN46" s="6"/>
      <c r="DO46" s="12">
        <f t="shared" si="7"/>
        <v>0.00302447926663341</v>
      </c>
    </row>
    <row r="47" spans="1:119">
      <c r="A47" s="6">
        <v>34</v>
      </c>
      <c r="B47" s="16">
        <v>6.30148822011734e-8</v>
      </c>
      <c r="C47" s="16">
        <v>6.72897182418808e-8</v>
      </c>
      <c r="D47" s="6"/>
      <c r="E47" s="6"/>
      <c r="F47" s="6"/>
      <c r="G47" s="6"/>
      <c r="H47" s="6"/>
      <c r="I47" s="6"/>
      <c r="J47" s="6"/>
      <c r="K47" s="6"/>
      <c r="L47" s="6"/>
      <c r="M47" s="12">
        <f t="shared" si="0"/>
        <v>1.30304600443054e-7</v>
      </c>
      <c r="P47" s="6">
        <v>34</v>
      </c>
      <c r="Q47" s="6">
        <v>0.000150738056303723</v>
      </c>
      <c r="R47" s="16">
        <v>1.98670632500786e-5</v>
      </c>
      <c r="S47" s="6"/>
      <c r="T47" s="6"/>
      <c r="U47" s="6"/>
      <c r="V47" s="6"/>
      <c r="W47" s="6"/>
      <c r="X47" s="6"/>
      <c r="Y47" s="6"/>
      <c r="Z47" s="6"/>
      <c r="AA47" s="6"/>
      <c r="AB47" s="12">
        <f t="shared" si="1"/>
        <v>0.000170605119553802</v>
      </c>
      <c r="AF47" s="6">
        <v>34</v>
      </c>
      <c r="AG47" s="6">
        <v>0.0196238218699407</v>
      </c>
      <c r="AH47" s="6"/>
      <c r="AI47" s="6"/>
      <c r="AJ47" s="6"/>
      <c r="AK47" s="6"/>
      <c r="AL47" s="6"/>
      <c r="AM47" s="6"/>
      <c r="AN47" s="6"/>
      <c r="AO47" s="6"/>
      <c r="AP47" s="6"/>
      <c r="AQ47" s="6"/>
      <c r="AR47" s="12">
        <f t="shared" si="2"/>
        <v>0.0196238218699407</v>
      </c>
      <c r="AU47" s="6">
        <v>34</v>
      </c>
      <c r="AV47" s="6">
        <v>0.00195535836772232</v>
      </c>
      <c r="AW47" s="6"/>
      <c r="AX47" s="6"/>
      <c r="AY47" s="6"/>
      <c r="AZ47" s="6"/>
      <c r="BA47" s="6"/>
      <c r="BB47" s="6"/>
      <c r="BC47" s="6"/>
      <c r="BD47" s="6"/>
      <c r="BE47" s="6"/>
      <c r="BF47" s="6"/>
      <c r="BG47" s="12">
        <f t="shared" si="3"/>
        <v>0.00195535836772232</v>
      </c>
      <c r="BJ47" s="6">
        <v>34</v>
      </c>
      <c r="BK47" s="6">
        <v>0.00215931145555182</v>
      </c>
      <c r="BL47" s="6"/>
      <c r="BM47" s="6"/>
      <c r="BN47" s="6"/>
      <c r="BO47" s="6"/>
      <c r="BP47" s="6"/>
      <c r="BQ47" s="6"/>
      <c r="BR47" s="6"/>
      <c r="BS47" s="6"/>
      <c r="BT47" s="6"/>
      <c r="BU47" s="6"/>
      <c r="BV47" s="12">
        <f t="shared" si="4"/>
        <v>0.00215931145555182</v>
      </c>
      <c r="BY47" s="6">
        <v>34</v>
      </c>
      <c r="BZ47" s="6">
        <v>0.00023371017384699</v>
      </c>
      <c r="CA47" s="6"/>
      <c r="CB47" s="6"/>
      <c r="CC47" s="6"/>
      <c r="CD47" s="6"/>
      <c r="CE47" s="6"/>
      <c r="CF47" s="6"/>
      <c r="CG47" s="6"/>
      <c r="CH47" s="6"/>
      <c r="CI47" s="6"/>
      <c r="CJ47" s="6"/>
      <c r="CK47" s="12">
        <f t="shared" si="5"/>
        <v>0.00023371017384699</v>
      </c>
      <c r="CN47" s="6">
        <v>34</v>
      </c>
      <c r="CO47" s="6">
        <v>0.0129032353352598</v>
      </c>
      <c r="CP47" s="6"/>
      <c r="CQ47" s="6"/>
      <c r="CR47" s="6"/>
      <c r="CS47" s="6"/>
      <c r="CT47" s="6"/>
      <c r="CU47" s="6"/>
      <c r="CV47" s="6"/>
      <c r="CW47" s="6"/>
      <c r="CX47" s="6"/>
      <c r="CY47" s="6"/>
      <c r="CZ47" s="12">
        <f t="shared" si="6"/>
        <v>0.0129032353352598</v>
      </c>
      <c r="DC47" s="6">
        <v>34</v>
      </c>
      <c r="DD47" s="6">
        <v>0.00243317452586211</v>
      </c>
      <c r="DE47" s="6"/>
      <c r="DF47" s="6"/>
      <c r="DG47" s="6"/>
      <c r="DH47" s="6"/>
      <c r="DI47" s="6"/>
      <c r="DJ47" s="6"/>
      <c r="DK47" s="6"/>
      <c r="DL47" s="6"/>
      <c r="DM47" s="6"/>
      <c r="DN47" s="6"/>
      <c r="DO47" s="12">
        <f t="shared" si="7"/>
        <v>0.00243317452586211</v>
      </c>
    </row>
    <row r="48" spans="1:119">
      <c r="A48" s="6">
        <v>35</v>
      </c>
      <c r="B48" s="16">
        <v>5.0823678598988e-8</v>
      </c>
      <c r="C48" s="16">
        <v>5.42715095086521e-8</v>
      </c>
      <c r="D48" s="6"/>
      <c r="E48" s="6"/>
      <c r="F48" s="6"/>
      <c r="G48" s="6"/>
      <c r="H48" s="6"/>
      <c r="I48" s="6"/>
      <c r="J48" s="6"/>
      <c r="K48" s="6"/>
      <c r="L48" s="6"/>
      <c r="M48" s="12">
        <f t="shared" si="0"/>
        <v>1.0509518810764e-7</v>
      </c>
      <c r="P48" s="6">
        <v>35</v>
      </c>
      <c r="Q48" s="6">
        <v>0.000121584171364209</v>
      </c>
      <c r="R48" s="16">
        <v>1.60238586066619e-5</v>
      </c>
      <c r="S48" s="6"/>
      <c r="T48" s="6"/>
      <c r="U48" s="6"/>
      <c r="V48" s="6"/>
      <c r="W48" s="6"/>
      <c r="X48" s="6"/>
      <c r="Y48" s="6"/>
      <c r="Z48" s="6"/>
      <c r="AA48" s="6"/>
      <c r="AB48" s="12">
        <f t="shared" si="1"/>
        <v>0.000137608029970871</v>
      </c>
      <c r="AF48" s="6">
        <v>35</v>
      </c>
      <c r="AG48" s="6">
        <v>0.0158279020890384</v>
      </c>
      <c r="AH48" s="6"/>
      <c r="AI48" s="6"/>
      <c r="AJ48" s="6"/>
      <c r="AK48" s="6"/>
      <c r="AL48" s="6"/>
      <c r="AM48" s="6"/>
      <c r="AN48" s="6"/>
      <c r="AO48" s="6"/>
      <c r="AP48" s="6"/>
      <c r="AQ48" s="6"/>
      <c r="AR48" s="12">
        <f t="shared" si="2"/>
        <v>0.0158279020890384</v>
      </c>
      <c r="AU48" s="6">
        <v>35</v>
      </c>
      <c r="AV48" s="6">
        <v>0.0015771634807038</v>
      </c>
      <c r="AW48" s="6"/>
      <c r="AX48" s="6"/>
      <c r="AY48" s="6"/>
      <c r="AZ48" s="6"/>
      <c r="BA48" s="6"/>
      <c r="BB48" s="6"/>
      <c r="BC48" s="6"/>
      <c r="BD48" s="6"/>
      <c r="BE48" s="6"/>
      <c r="BF48" s="6"/>
      <c r="BG48" s="12">
        <f t="shared" si="3"/>
        <v>0.0015771634807038</v>
      </c>
      <c r="BJ48" s="6">
        <v>35</v>
      </c>
      <c r="BK48" s="6">
        <v>0.00215928402824694</v>
      </c>
      <c r="BL48" s="6"/>
      <c r="BM48" s="6"/>
      <c r="BN48" s="6"/>
      <c r="BO48" s="6"/>
      <c r="BP48" s="6"/>
      <c r="BQ48" s="6"/>
      <c r="BR48" s="6"/>
      <c r="BS48" s="6"/>
      <c r="BT48" s="6"/>
      <c r="BU48" s="6"/>
      <c r="BV48" s="12">
        <f t="shared" si="4"/>
        <v>0.00215928402824694</v>
      </c>
      <c r="BY48" s="6">
        <v>35</v>
      </c>
      <c r="BZ48" s="6">
        <v>0.000188525121891381</v>
      </c>
      <c r="CA48" s="6"/>
      <c r="CB48" s="6"/>
      <c r="CC48" s="6"/>
      <c r="CD48" s="6"/>
      <c r="CE48" s="6"/>
      <c r="CF48" s="6"/>
      <c r="CG48" s="6"/>
      <c r="CH48" s="6"/>
      <c r="CI48" s="6"/>
      <c r="CJ48" s="6"/>
      <c r="CK48" s="12">
        <f t="shared" si="5"/>
        <v>0.000188525121891381</v>
      </c>
      <c r="CN48" s="6">
        <v>35</v>
      </c>
      <c r="CO48" s="6">
        <v>0.0104071713196374</v>
      </c>
      <c r="CP48" s="6"/>
      <c r="CQ48" s="6"/>
      <c r="CR48" s="6"/>
      <c r="CS48" s="6"/>
      <c r="CT48" s="6"/>
      <c r="CU48" s="6"/>
      <c r="CV48" s="6"/>
      <c r="CW48" s="6"/>
      <c r="CX48" s="6"/>
      <c r="CY48" s="6"/>
      <c r="CZ48" s="12">
        <f t="shared" si="6"/>
        <v>0.0104071713196374</v>
      </c>
      <c r="DC48" s="6">
        <v>35</v>
      </c>
      <c r="DD48" s="6">
        <v>0.00196311893806422</v>
      </c>
      <c r="DE48" s="6"/>
      <c r="DF48" s="6"/>
      <c r="DG48" s="6"/>
      <c r="DH48" s="6"/>
      <c r="DI48" s="6"/>
      <c r="DJ48" s="6"/>
      <c r="DK48" s="6"/>
      <c r="DL48" s="6"/>
      <c r="DM48" s="6"/>
      <c r="DN48" s="6"/>
      <c r="DO48" s="12">
        <f t="shared" si="7"/>
        <v>0.00196311893806422</v>
      </c>
    </row>
    <row r="49" spans="1:119">
      <c r="A49" s="6">
        <v>36</v>
      </c>
      <c r="B49" s="16">
        <v>4.1139847084537e-8</v>
      </c>
      <c r="C49" s="16">
        <v>4.39308034394514e-8</v>
      </c>
      <c r="D49" s="6"/>
      <c r="E49" s="6"/>
      <c r="F49" s="6"/>
      <c r="G49" s="6"/>
      <c r="H49" s="6"/>
      <c r="I49" s="6"/>
      <c r="J49" s="6"/>
      <c r="K49" s="6"/>
      <c r="L49" s="6"/>
      <c r="M49" s="12">
        <f t="shared" si="0"/>
        <v>8.50706505239884e-8</v>
      </c>
      <c r="P49" s="6">
        <v>36</v>
      </c>
      <c r="Q49" s="16">
        <v>9.84234607370738e-5</v>
      </c>
      <c r="R49" s="16">
        <v>1.29709642027187e-5</v>
      </c>
      <c r="S49" s="6"/>
      <c r="T49" s="6"/>
      <c r="U49" s="6"/>
      <c r="V49" s="6"/>
      <c r="W49" s="6"/>
      <c r="X49" s="6"/>
      <c r="Y49" s="6"/>
      <c r="Z49" s="6"/>
      <c r="AA49" s="6"/>
      <c r="AB49" s="12">
        <f t="shared" si="1"/>
        <v>0.000111394424939792</v>
      </c>
      <c r="AF49" s="6">
        <v>36</v>
      </c>
      <c r="AG49" s="6">
        <v>0.0128124897431303</v>
      </c>
      <c r="AH49" s="6"/>
      <c r="AI49" s="6"/>
      <c r="AJ49" s="6"/>
      <c r="AK49" s="6"/>
      <c r="AL49" s="6"/>
      <c r="AM49" s="6"/>
      <c r="AN49" s="6"/>
      <c r="AO49" s="6"/>
      <c r="AP49" s="6"/>
      <c r="AQ49" s="6"/>
      <c r="AR49" s="12">
        <f t="shared" si="2"/>
        <v>0.0128124897431303</v>
      </c>
      <c r="AU49" s="6">
        <v>36</v>
      </c>
      <c r="AV49" s="6">
        <v>0.00127671893792591</v>
      </c>
      <c r="AW49" s="6"/>
      <c r="AX49" s="6"/>
      <c r="AY49" s="6"/>
      <c r="AZ49" s="6"/>
      <c r="BA49" s="6"/>
      <c r="BB49" s="6"/>
      <c r="BC49" s="6"/>
      <c r="BD49" s="6"/>
      <c r="BE49" s="6"/>
      <c r="BF49" s="6"/>
      <c r="BG49" s="12">
        <f t="shared" si="3"/>
        <v>0.00127671893792591</v>
      </c>
      <c r="BJ49" s="6">
        <v>36</v>
      </c>
      <c r="BK49" s="6">
        <v>0.00215926224200746</v>
      </c>
      <c r="BL49" s="6"/>
      <c r="BM49" s="6"/>
      <c r="BN49" s="6"/>
      <c r="BO49" s="6"/>
      <c r="BP49" s="6"/>
      <c r="BQ49" s="6"/>
      <c r="BR49" s="6"/>
      <c r="BS49" s="6"/>
      <c r="BT49" s="6"/>
      <c r="BU49" s="6"/>
      <c r="BV49" s="12">
        <f t="shared" si="4"/>
        <v>0.00215926224200746</v>
      </c>
      <c r="BY49" s="6">
        <v>36</v>
      </c>
      <c r="BZ49" s="6">
        <v>0.000152623228288906</v>
      </c>
      <c r="CA49" s="6"/>
      <c r="CB49" s="6"/>
      <c r="CC49" s="6"/>
      <c r="CD49" s="6"/>
      <c r="CE49" s="6"/>
      <c r="CF49" s="6"/>
      <c r="CG49" s="6"/>
      <c r="CH49" s="6"/>
      <c r="CI49" s="6"/>
      <c r="CJ49" s="6"/>
      <c r="CK49" s="12">
        <f t="shared" si="5"/>
        <v>0.000152623228288906</v>
      </c>
      <c r="CN49" s="6">
        <v>36</v>
      </c>
      <c r="CO49" s="6">
        <v>0.0084243881838697</v>
      </c>
      <c r="CP49" s="6"/>
      <c r="CQ49" s="6"/>
      <c r="CR49" s="6"/>
      <c r="CS49" s="6"/>
      <c r="CT49" s="6"/>
      <c r="CU49" s="6"/>
      <c r="CV49" s="6"/>
      <c r="CW49" s="6"/>
      <c r="CX49" s="6"/>
      <c r="CY49" s="6"/>
      <c r="CZ49" s="12">
        <f t="shared" si="6"/>
        <v>0.0084243881838697</v>
      </c>
      <c r="DC49" s="6">
        <v>36</v>
      </c>
      <c r="DD49" s="6">
        <v>0.00158950924226131</v>
      </c>
      <c r="DE49" s="6"/>
      <c r="DF49" s="6"/>
      <c r="DG49" s="6"/>
      <c r="DH49" s="6"/>
      <c r="DI49" s="6"/>
      <c r="DJ49" s="6"/>
      <c r="DK49" s="6"/>
      <c r="DL49" s="6"/>
      <c r="DM49" s="6"/>
      <c r="DN49" s="6"/>
      <c r="DO49" s="12">
        <f t="shared" si="7"/>
        <v>0.00158950924226131</v>
      </c>
    </row>
    <row r="50" spans="1:119">
      <c r="A50" s="6">
        <v>37</v>
      </c>
      <c r="B50" s="16">
        <v>3.34478000851846e-8</v>
      </c>
      <c r="C50" s="16">
        <v>3.57168628006832e-8</v>
      </c>
      <c r="D50" s="6"/>
      <c r="E50" s="6"/>
      <c r="F50" s="6"/>
      <c r="G50" s="6"/>
      <c r="H50" s="6"/>
      <c r="I50" s="6"/>
      <c r="J50" s="6"/>
      <c r="K50" s="6"/>
      <c r="L50" s="6"/>
      <c r="M50" s="12">
        <f t="shared" si="0"/>
        <v>6.91646628858678e-8</v>
      </c>
      <c r="P50" s="6">
        <v>37</v>
      </c>
      <c r="Q50" s="16">
        <v>8.00243882159712e-5</v>
      </c>
      <c r="R50" s="16">
        <v>1.05458828669747e-5</v>
      </c>
      <c r="S50" s="6"/>
      <c r="T50" s="6"/>
      <c r="U50" s="6"/>
      <c r="V50" s="6"/>
      <c r="W50" s="6"/>
      <c r="X50" s="6"/>
      <c r="Y50" s="6"/>
      <c r="Z50" s="6"/>
      <c r="AA50" s="6"/>
      <c r="AB50" s="12">
        <f t="shared" si="1"/>
        <v>9.05702710829459e-5</v>
      </c>
      <c r="AF50" s="6">
        <v>37</v>
      </c>
      <c r="AG50" s="6">
        <v>0.0104171325332025</v>
      </c>
      <c r="AH50" s="6"/>
      <c r="AI50" s="6"/>
      <c r="AJ50" s="6"/>
      <c r="AK50" s="6"/>
      <c r="AL50" s="6"/>
      <c r="AM50" s="6"/>
      <c r="AN50" s="6"/>
      <c r="AO50" s="6"/>
      <c r="AP50" s="6"/>
      <c r="AQ50" s="6"/>
      <c r="AR50" s="12">
        <f t="shared" si="2"/>
        <v>0.0104171325332025</v>
      </c>
      <c r="AU50" s="6">
        <v>37</v>
      </c>
      <c r="AV50" s="6">
        <v>0.00103804610603886</v>
      </c>
      <c r="AW50" s="6"/>
      <c r="AX50" s="6"/>
      <c r="AY50" s="6"/>
      <c r="AZ50" s="6"/>
      <c r="BA50" s="6"/>
      <c r="BB50" s="6"/>
      <c r="BC50" s="6"/>
      <c r="BD50" s="6"/>
      <c r="BE50" s="6"/>
      <c r="BF50" s="6"/>
      <c r="BG50" s="12">
        <f t="shared" si="3"/>
        <v>0.00103804610603886</v>
      </c>
      <c r="BJ50" s="6">
        <v>37</v>
      </c>
      <c r="BK50" s="6">
        <v>0.00215924493647268</v>
      </c>
      <c r="BL50" s="6"/>
      <c r="BM50" s="6"/>
      <c r="BN50" s="6"/>
      <c r="BO50" s="6"/>
      <c r="BP50" s="6"/>
      <c r="BQ50" s="6"/>
      <c r="BR50" s="6"/>
      <c r="BS50" s="6"/>
      <c r="BT50" s="6"/>
      <c r="BU50" s="6"/>
      <c r="BV50" s="12">
        <f t="shared" si="4"/>
        <v>0.00215924493647268</v>
      </c>
      <c r="BY50" s="6">
        <v>37</v>
      </c>
      <c r="BZ50" s="6">
        <v>0.000124098940124107</v>
      </c>
      <c r="CA50" s="6"/>
      <c r="CB50" s="6"/>
      <c r="CC50" s="6"/>
      <c r="CD50" s="6"/>
      <c r="CE50" s="6"/>
      <c r="CF50" s="6"/>
      <c r="CG50" s="6"/>
      <c r="CH50" s="6"/>
      <c r="CI50" s="6"/>
      <c r="CJ50" s="6"/>
      <c r="CK50" s="12">
        <f t="shared" si="5"/>
        <v>0.000124098940124107</v>
      </c>
      <c r="CN50" s="6">
        <v>37</v>
      </c>
      <c r="CO50" s="6">
        <v>0.00684935138922649</v>
      </c>
      <c r="CP50" s="6"/>
      <c r="CQ50" s="6"/>
      <c r="CR50" s="6"/>
      <c r="CS50" s="6"/>
      <c r="CT50" s="6"/>
      <c r="CU50" s="6"/>
      <c r="CV50" s="6"/>
      <c r="CW50" s="6"/>
      <c r="CX50" s="6"/>
      <c r="CY50" s="6"/>
      <c r="CZ50" s="12">
        <f t="shared" si="6"/>
        <v>0.00684935138922649</v>
      </c>
      <c r="DC50" s="6">
        <v>37</v>
      </c>
      <c r="DD50" s="6">
        <v>0.00129259427188444</v>
      </c>
      <c r="DE50" s="6"/>
      <c r="DF50" s="6"/>
      <c r="DG50" s="6"/>
      <c r="DH50" s="6"/>
      <c r="DI50" s="6"/>
      <c r="DJ50" s="6"/>
      <c r="DK50" s="6"/>
      <c r="DL50" s="6"/>
      <c r="DM50" s="6"/>
      <c r="DN50" s="6"/>
      <c r="DO50" s="12">
        <f t="shared" si="7"/>
        <v>0.00129259427188444</v>
      </c>
    </row>
    <row r="51" spans="1:119">
      <c r="A51" s="6">
        <v>38</v>
      </c>
      <c r="B51" s="16">
        <v>2.73376765669298e-8</v>
      </c>
      <c r="C51" s="16">
        <v>2.91923041295661e-8</v>
      </c>
      <c r="D51" s="6"/>
      <c r="E51" s="6"/>
      <c r="F51" s="6"/>
      <c r="G51" s="6"/>
      <c r="H51" s="6"/>
      <c r="I51" s="6"/>
      <c r="J51" s="6"/>
      <c r="K51" s="6"/>
      <c r="L51" s="6"/>
      <c r="M51" s="12">
        <f t="shared" si="0"/>
        <v>5.65299806964959e-8</v>
      </c>
      <c r="P51" s="6">
        <v>38</v>
      </c>
      <c r="Q51" s="16">
        <v>6.5408307492465e-5</v>
      </c>
      <c r="R51" s="16">
        <v>8.61952120789766e-6</v>
      </c>
      <c r="S51" s="6"/>
      <c r="T51" s="6"/>
      <c r="U51" s="6"/>
      <c r="V51" s="6"/>
      <c r="W51" s="6"/>
      <c r="X51" s="6"/>
      <c r="Y51" s="6"/>
      <c r="Z51" s="6"/>
      <c r="AA51" s="6"/>
      <c r="AB51" s="12">
        <f t="shared" si="1"/>
        <v>7.40278287003627e-5</v>
      </c>
      <c r="AF51" s="6">
        <v>38</v>
      </c>
      <c r="AG51" s="6">
        <v>0.00851435061076655</v>
      </c>
      <c r="AH51" s="6"/>
      <c r="AI51" s="6"/>
      <c r="AJ51" s="6"/>
      <c r="AK51" s="6"/>
      <c r="AL51" s="6"/>
      <c r="AM51" s="6"/>
      <c r="AN51" s="6"/>
      <c r="AO51" s="6"/>
      <c r="AP51" s="6"/>
      <c r="AQ51" s="6"/>
      <c r="AR51" s="12">
        <f t="shared" si="2"/>
        <v>0.00851435061076655</v>
      </c>
      <c r="AU51" s="6">
        <v>38</v>
      </c>
      <c r="AV51" s="6">
        <v>0.000848448126455903</v>
      </c>
      <c r="AW51" s="6"/>
      <c r="AX51" s="6"/>
      <c r="AY51" s="6"/>
      <c r="AZ51" s="6"/>
      <c r="BA51" s="6"/>
      <c r="BB51" s="6"/>
      <c r="BC51" s="6"/>
      <c r="BD51" s="6"/>
      <c r="BE51" s="6"/>
      <c r="BF51" s="6"/>
      <c r="BG51" s="12">
        <f t="shared" si="3"/>
        <v>0.000848448126455903</v>
      </c>
      <c r="BJ51" s="6">
        <v>38</v>
      </c>
      <c r="BK51" s="6">
        <v>0.0021592311902241</v>
      </c>
      <c r="BL51" s="6"/>
      <c r="BM51" s="6"/>
      <c r="BN51" s="6"/>
      <c r="BO51" s="6"/>
      <c r="BP51" s="6"/>
      <c r="BQ51" s="6"/>
      <c r="BR51" s="6"/>
      <c r="BS51" s="6"/>
      <c r="BT51" s="6"/>
      <c r="BU51" s="6"/>
      <c r="BV51" s="12">
        <f t="shared" si="4"/>
        <v>0.0021592311902241</v>
      </c>
      <c r="BY51" s="6">
        <v>38</v>
      </c>
      <c r="BZ51" s="6">
        <v>0.000101437249755421</v>
      </c>
      <c r="CA51" s="6"/>
      <c r="CB51" s="6"/>
      <c r="CC51" s="6"/>
      <c r="CD51" s="6"/>
      <c r="CE51" s="6"/>
      <c r="CF51" s="6"/>
      <c r="CG51" s="6"/>
      <c r="CH51" s="6"/>
      <c r="CI51" s="6"/>
      <c r="CJ51" s="6"/>
      <c r="CK51" s="12">
        <f t="shared" si="5"/>
        <v>0.000101437249755421</v>
      </c>
      <c r="CN51" s="6">
        <v>38</v>
      </c>
      <c r="CO51" s="6">
        <v>0.00559821975214536</v>
      </c>
      <c r="CP51" s="6"/>
      <c r="CQ51" s="6"/>
      <c r="CR51" s="6"/>
      <c r="CS51" s="6"/>
      <c r="CT51" s="6"/>
      <c r="CU51" s="6"/>
      <c r="CV51" s="6"/>
      <c r="CW51" s="6"/>
      <c r="CX51" s="6"/>
      <c r="CY51" s="6"/>
      <c r="CZ51" s="12">
        <f t="shared" si="6"/>
        <v>0.00559821975214536</v>
      </c>
      <c r="DC51" s="6">
        <v>38</v>
      </c>
      <c r="DD51" s="6">
        <v>0.0010566538960477</v>
      </c>
      <c r="DE51" s="6"/>
      <c r="DF51" s="6"/>
      <c r="DG51" s="6"/>
      <c r="DH51" s="6"/>
      <c r="DI51" s="6"/>
      <c r="DJ51" s="6"/>
      <c r="DK51" s="6"/>
      <c r="DL51" s="6"/>
      <c r="DM51" s="6"/>
      <c r="DN51" s="6"/>
      <c r="DO51" s="12">
        <f t="shared" si="7"/>
        <v>0.0010566538960477</v>
      </c>
    </row>
    <row r="52" spans="1:119">
      <c r="A52" s="6">
        <v>39</v>
      </c>
      <c r="B52" s="16">
        <v>2.24843810237019e-8</v>
      </c>
      <c r="C52" s="16">
        <v>2.40096720283134e-8</v>
      </c>
      <c r="D52" s="6"/>
      <c r="E52" s="6"/>
      <c r="F52" s="6"/>
      <c r="G52" s="6"/>
      <c r="H52" s="6"/>
      <c r="I52" s="6"/>
      <c r="J52" s="6"/>
      <c r="K52" s="6"/>
      <c r="L52" s="6"/>
      <c r="M52" s="12">
        <f t="shared" si="0"/>
        <v>4.64940530520153e-8</v>
      </c>
      <c r="P52" s="6">
        <v>39</v>
      </c>
      <c r="Q52" s="16">
        <v>5.37975987535688e-5</v>
      </c>
      <c r="R52" s="16">
        <v>7.08932550441688e-6</v>
      </c>
      <c r="S52" s="6"/>
      <c r="T52" s="6"/>
      <c r="U52" s="6"/>
      <c r="V52" s="6"/>
      <c r="W52" s="6"/>
      <c r="X52" s="6"/>
      <c r="Y52" s="6"/>
      <c r="Z52" s="6"/>
      <c r="AA52" s="6"/>
      <c r="AB52" s="12">
        <f t="shared" si="1"/>
        <v>6.08869242579857e-5</v>
      </c>
      <c r="AF52" s="6">
        <v>39</v>
      </c>
      <c r="AG52" s="6">
        <v>0.0070028654268639</v>
      </c>
      <c r="AH52" s="6"/>
      <c r="AI52" s="6"/>
      <c r="AJ52" s="6"/>
      <c r="AK52" s="6"/>
      <c r="AL52" s="6"/>
      <c r="AM52" s="6"/>
      <c r="AN52" s="6"/>
      <c r="AO52" s="6"/>
      <c r="AP52" s="6"/>
      <c r="AQ52" s="6"/>
      <c r="AR52" s="12">
        <f t="shared" si="2"/>
        <v>0.0070028654268639</v>
      </c>
      <c r="AU52" s="6">
        <v>39</v>
      </c>
      <c r="AV52" s="6">
        <v>0.000697836634921956</v>
      </c>
      <c r="AW52" s="6"/>
      <c r="AX52" s="6"/>
      <c r="AY52" s="6"/>
      <c r="AZ52" s="6"/>
      <c r="BA52" s="6"/>
      <c r="BB52" s="6"/>
      <c r="BC52" s="6"/>
      <c r="BD52" s="6"/>
      <c r="BE52" s="6"/>
      <c r="BF52" s="6"/>
      <c r="BG52" s="12">
        <f t="shared" si="3"/>
        <v>0.000697836634921956</v>
      </c>
      <c r="BJ52" s="6">
        <v>39</v>
      </c>
      <c r="BK52" s="6">
        <v>0.00215922027123616</v>
      </c>
      <c r="BL52" s="6"/>
      <c r="BM52" s="6"/>
      <c r="BN52" s="6"/>
      <c r="BO52" s="6"/>
      <c r="BP52" s="6"/>
      <c r="BQ52" s="6"/>
      <c r="BR52" s="6"/>
      <c r="BS52" s="6"/>
      <c r="BT52" s="6"/>
      <c r="BU52" s="6"/>
      <c r="BV52" s="12">
        <f t="shared" si="4"/>
        <v>0.00215922027123616</v>
      </c>
      <c r="BY52" s="6">
        <v>39</v>
      </c>
      <c r="BZ52" s="16">
        <v>8.3433876707506e-5</v>
      </c>
      <c r="CA52" s="6"/>
      <c r="CB52" s="6"/>
      <c r="CC52" s="6"/>
      <c r="CD52" s="6"/>
      <c r="CE52" s="6"/>
      <c r="CF52" s="6"/>
      <c r="CG52" s="6"/>
      <c r="CH52" s="6"/>
      <c r="CI52" s="6"/>
      <c r="CJ52" s="6"/>
      <c r="CK52" s="12">
        <f t="shared" si="5"/>
        <v>8.3433876707506e-5</v>
      </c>
      <c r="CN52" s="6">
        <v>39</v>
      </c>
      <c r="CO52" s="6">
        <v>0.00460438820515385</v>
      </c>
      <c r="CP52" s="6"/>
      <c r="CQ52" s="6"/>
      <c r="CR52" s="6"/>
      <c r="CS52" s="6"/>
      <c r="CT52" s="6"/>
      <c r="CU52" s="6"/>
      <c r="CV52" s="6"/>
      <c r="CW52" s="6"/>
      <c r="CX52" s="6"/>
      <c r="CY52" s="6"/>
      <c r="CZ52" s="12">
        <f t="shared" si="6"/>
        <v>0.00460438820515385</v>
      </c>
      <c r="DC52" s="6">
        <v>39</v>
      </c>
      <c r="DD52" s="6">
        <v>0.000869181392937346</v>
      </c>
      <c r="DE52" s="6"/>
      <c r="DF52" s="6"/>
      <c r="DG52" s="6"/>
      <c r="DH52" s="6"/>
      <c r="DI52" s="6"/>
      <c r="DJ52" s="6"/>
      <c r="DK52" s="6"/>
      <c r="DL52" s="6"/>
      <c r="DM52" s="6"/>
      <c r="DN52" s="6"/>
      <c r="DO52" s="12">
        <f t="shared" si="7"/>
        <v>0.000869181392937346</v>
      </c>
    </row>
    <row r="53" spans="1:119">
      <c r="A53" s="6">
        <v>40</v>
      </c>
      <c r="B53" s="16">
        <v>1.8629131570691e-8</v>
      </c>
      <c r="C53" s="16">
        <v>1.98929317463126e-8</v>
      </c>
      <c r="D53" s="6"/>
      <c r="E53" s="6"/>
      <c r="F53" s="6"/>
      <c r="G53" s="6"/>
      <c r="H53" s="6"/>
      <c r="I53" s="6"/>
      <c r="J53" s="6"/>
      <c r="K53" s="6"/>
      <c r="L53" s="6"/>
      <c r="M53" s="12">
        <f t="shared" si="0"/>
        <v>3.85220633170036e-8</v>
      </c>
      <c r="P53" s="6">
        <v>40</v>
      </c>
      <c r="Q53" s="16">
        <v>4.45744153587668e-5</v>
      </c>
      <c r="R53" s="16">
        <v>5.87382735783848e-6</v>
      </c>
      <c r="S53" s="6"/>
      <c r="T53" s="6"/>
      <c r="U53" s="6"/>
      <c r="V53" s="6"/>
      <c r="W53" s="6"/>
      <c r="X53" s="6"/>
      <c r="Y53" s="6"/>
      <c r="Z53" s="6"/>
      <c r="AA53" s="6"/>
      <c r="AB53" s="12">
        <f t="shared" si="1"/>
        <v>5.04482427166053e-5</v>
      </c>
      <c r="AF53" s="6">
        <v>40</v>
      </c>
      <c r="AG53" s="6">
        <v>0.00580221739743259</v>
      </c>
      <c r="AH53" s="6"/>
      <c r="AI53" s="6"/>
      <c r="AJ53" s="6"/>
      <c r="AK53" s="6"/>
      <c r="AL53" s="6"/>
      <c r="AM53" s="6"/>
      <c r="AN53" s="6"/>
      <c r="AO53" s="6"/>
      <c r="AP53" s="6"/>
      <c r="AQ53" s="6"/>
      <c r="AR53" s="12">
        <f t="shared" si="2"/>
        <v>0.00580221739743259</v>
      </c>
      <c r="AU53" s="6">
        <v>40</v>
      </c>
      <c r="AV53" s="6">
        <v>0.000578196334022341</v>
      </c>
      <c r="AW53" s="6"/>
      <c r="AX53" s="6"/>
      <c r="AY53" s="6"/>
      <c r="AZ53" s="6"/>
      <c r="BA53" s="6"/>
      <c r="BB53" s="6"/>
      <c r="BC53" s="6"/>
      <c r="BD53" s="6"/>
      <c r="BE53" s="6"/>
      <c r="BF53" s="6"/>
      <c r="BG53" s="12">
        <f t="shared" si="3"/>
        <v>0.000578196334022341</v>
      </c>
      <c r="BJ53" s="6">
        <v>40</v>
      </c>
      <c r="BK53" s="6">
        <v>0.00202003504021775</v>
      </c>
      <c r="BL53" s="6"/>
      <c r="BM53" s="6"/>
      <c r="BN53" s="6"/>
      <c r="BO53" s="6"/>
      <c r="BP53" s="6"/>
      <c r="BQ53" s="6"/>
      <c r="BR53" s="6"/>
      <c r="BS53" s="6"/>
      <c r="BT53" s="6"/>
      <c r="BU53" s="6"/>
      <c r="BV53" s="12">
        <f t="shared" si="4"/>
        <v>0.00202003504021775</v>
      </c>
      <c r="BY53" s="6">
        <v>40</v>
      </c>
      <c r="BZ53" s="16">
        <v>6.91316772605255e-5</v>
      </c>
      <c r="CA53" s="6"/>
      <c r="CB53" s="6"/>
      <c r="CC53" s="6"/>
      <c r="CD53" s="6"/>
      <c r="CE53" s="6"/>
      <c r="CF53" s="6"/>
      <c r="CG53" s="6"/>
      <c r="CH53" s="6"/>
      <c r="CI53" s="6"/>
      <c r="CJ53" s="6"/>
      <c r="CK53" s="12">
        <f t="shared" si="5"/>
        <v>6.91316772605255e-5</v>
      </c>
      <c r="CN53" s="6">
        <v>40</v>
      </c>
      <c r="CO53" s="6">
        <v>0.0038149456369041</v>
      </c>
      <c r="CP53" s="6"/>
      <c r="CQ53" s="6"/>
      <c r="CR53" s="6"/>
      <c r="CS53" s="6"/>
      <c r="CT53" s="6"/>
      <c r="CU53" s="6"/>
      <c r="CV53" s="6"/>
      <c r="CW53" s="6"/>
      <c r="CX53" s="6"/>
      <c r="CY53" s="6"/>
      <c r="CZ53" s="12">
        <f t="shared" si="6"/>
        <v>0.0038149456369041</v>
      </c>
      <c r="DC53" s="6">
        <v>40</v>
      </c>
      <c r="DD53" s="6">
        <v>0.000720229801620675</v>
      </c>
      <c r="DE53" s="6"/>
      <c r="DF53" s="6"/>
      <c r="DG53" s="6"/>
      <c r="DH53" s="6"/>
      <c r="DI53" s="6"/>
      <c r="DJ53" s="6"/>
      <c r="DK53" s="6"/>
      <c r="DL53" s="6"/>
      <c r="DM53" s="6"/>
      <c r="DN53" s="6"/>
      <c r="DO53" s="12">
        <f t="shared" si="7"/>
        <v>0.000720229801620675</v>
      </c>
    </row>
    <row r="87" ht="27.75" spans="1:119">
      <c r="A87" s="2" t="s">
        <v>51</v>
      </c>
      <c r="B87" s="2"/>
      <c r="C87" s="2"/>
      <c r="D87" s="2"/>
      <c r="E87" s="2"/>
      <c r="F87" s="2"/>
      <c r="G87" s="2"/>
      <c r="H87" s="2"/>
      <c r="I87" s="2"/>
      <c r="J87" s="2"/>
      <c r="K87" s="2"/>
      <c r="L87" s="2"/>
      <c r="M87" s="2"/>
      <c r="P87" s="2" t="s">
        <v>51</v>
      </c>
      <c r="Q87" s="2"/>
      <c r="R87" s="2"/>
      <c r="S87" s="2"/>
      <c r="T87" s="2"/>
      <c r="U87" s="2"/>
      <c r="V87" s="2"/>
      <c r="W87" s="2"/>
      <c r="X87" s="2"/>
      <c r="Y87" s="2"/>
      <c r="Z87" s="2"/>
      <c r="AA87" s="2"/>
      <c r="AB87" s="2"/>
      <c r="AE87" s="14"/>
      <c r="AF87" s="2" t="s">
        <v>51</v>
      </c>
      <c r="AG87" s="2"/>
      <c r="AH87" s="2"/>
      <c r="AI87" s="2"/>
      <c r="AJ87" s="2"/>
      <c r="AK87" s="2"/>
      <c r="AL87" s="2"/>
      <c r="AM87" s="2"/>
      <c r="AN87" s="2"/>
      <c r="AO87" s="2"/>
      <c r="AP87" s="2"/>
      <c r="AQ87" s="2"/>
      <c r="AR87" s="2"/>
      <c r="AT87" s="14"/>
      <c r="AU87" s="2" t="s">
        <v>51</v>
      </c>
      <c r="AV87" s="2"/>
      <c r="AW87" s="2"/>
      <c r="AX87" s="2"/>
      <c r="AY87" s="2"/>
      <c r="AZ87" s="2"/>
      <c r="BA87" s="2"/>
      <c r="BB87" s="2"/>
      <c r="BC87" s="2"/>
      <c r="BD87" s="2"/>
      <c r="BE87" s="2"/>
      <c r="BF87" s="2"/>
      <c r="BG87" s="2"/>
      <c r="BI87" s="14"/>
      <c r="BJ87" s="15" t="s">
        <v>52</v>
      </c>
      <c r="BK87" s="15"/>
      <c r="BL87" s="15"/>
      <c r="BM87" s="15"/>
      <c r="BN87" s="15"/>
      <c r="BO87" s="15"/>
      <c r="BP87" s="15"/>
      <c r="BQ87" s="15"/>
      <c r="BR87" s="15"/>
      <c r="BS87" s="15"/>
      <c r="BT87" s="15"/>
      <c r="BU87" s="15"/>
      <c r="BV87" s="15"/>
      <c r="BY87" s="15" t="s">
        <v>52</v>
      </c>
      <c r="BZ87" s="15"/>
      <c r="CA87" s="15"/>
      <c r="CB87" s="15"/>
      <c r="CC87" s="15"/>
      <c r="CD87" s="15"/>
      <c r="CE87" s="15"/>
      <c r="CF87" s="15"/>
      <c r="CG87" s="15"/>
      <c r="CH87" s="15"/>
      <c r="CI87" s="15"/>
      <c r="CJ87" s="15"/>
      <c r="CK87" s="15"/>
      <c r="CN87" s="15" t="s">
        <v>52</v>
      </c>
      <c r="CO87" s="15"/>
      <c r="CP87" s="15"/>
      <c r="CQ87" s="15"/>
      <c r="CR87" s="15"/>
      <c r="CS87" s="15"/>
      <c r="CT87" s="15"/>
      <c r="CU87" s="15"/>
      <c r="CV87" s="15"/>
      <c r="CW87" s="15"/>
      <c r="CX87" s="15"/>
      <c r="CY87" s="15"/>
      <c r="CZ87" s="15"/>
      <c r="DC87" s="15" t="s">
        <v>52</v>
      </c>
      <c r="DD87" s="15"/>
      <c r="DE87" s="15"/>
      <c r="DF87" s="15"/>
      <c r="DG87" s="15"/>
      <c r="DH87" s="15"/>
      <c r="DI87" s="15"/>
      <c r="DJ87" s="15"/>
      <c r="DK87" s="15"/>
      <c r="DL87" s="15"/>
      <c r="DM87" s="15"/>
      <c r="DN87" s="15"/>
      <c r="DO87" s="15"/>
    </row>
    <row r="88" spans="1:119">
      <c r="A88" s="2"/>
      <c r="B88" s="2"/>
      <c r="C88" s="2"/>
      <c r="D88" s="2"/>
      <c r="E88" s="2"/>
      <c r="F88" s="2"/>
      <c r="G88" s="2"/>
      <c r="H88" s="2"/>
      <c r="I88" s="2"/>
      <c r="J88" s="2"/>
      <c r="K88" s="2"/>
      <c r="L88" s="2"/>
      <c r="M88" s="2"/>
      <c r="P88" s="2"/>
      <c r="Q88" s="2"/>
      <c r="R88" s="2"/>
      <c r="S88" s="2"/>
      <c r="T88" s="2"/>
      <c r="U88" s="2"/>
      <c r="V88" s="2"/>
      <c r="W88" s="2"/>
      <c r="X88" s="2"/>
      <c r="Y88" s="2"/>
      <c r="Z88" s="2"/>
      <c r="AA88" s="2"/>
      <c r="AB88" s="2"/>
      <c r="AF88" s="2"/>
      <c r="AG88" s="2"/>
      <c r="AH88" s="2"/>
      <c r="AI88" s="2"/>
      <c r="AJ88" s="2"/>
      <c r="AK88" s="2"/>
      <c r="AL88" s="2"/>
      <c r="AM88" s="2"/>
      <c r="AN88" s="2"/>
      <c r="AO88" s="2"/>
      <c r="AP88" s="2"/>
      <c r="AQ88" s="2"/>
      <c r="AR88" s="2"/>
      <c r="AU88" s="2"/>
      <c r="AV88" s="2"/>
      <c r="AW88" s="2"/>
      <c r="AX88" s="2"/>
      <c r="AY88" s="2"/>
      <c r="AZ88" s="2"/>
      <c r="BA88" s="2"/>
      <c r="BB88" s="2"/>
      <c r="BC88" s="2"/>
      <c r="BD88" s="2"/>
      <c r="BE88" s="2"/>
      <c r="BF88" s="2"/>
      <c r="BG88" s="2"/>
      <c r="BJ88" s="15"/>
      <c r="BK88" s="15"/>
      <c r="BL88" s="15"/>
      <c r="BM88" s="15"/>
      <c r="BN88" s="15"/>
      <c r="BO88" s="15"/>
      <c r="BP88" s="15"/>
      <c r="BQ88" s="15"/>
      <c r="BR88" s="15"/>
      <c r="BS88" s="15"/>
      <c r="BT88" s="15"/>
      <c r="BU88" s="15"/>
      <c r="BV88" s="15"/>
      <c r="BY88" s="15"/>
      <c r="BZ88" s="15"/>
      <c r="CA88" s="15"/>
      <c r="CB88" s="15"/>
      <c r="CC88" s="15"/>
      <c r="CD88" s="15"/>
      <c r="CE88" s="15"/>
      <c r="CF88" s="15"/>
      <c r="CG88" s="15"/>
      <c r="CH88" s="15"/>
      <c r="CI88" s="15"/>
      <c r="CJ88" s="15"/>
      <c r="CK88" s="15"/>
      <c r="CN88" s="15"/>
      <c r="CO88" s="15"/>
      <c r="CP88" s="15"/>
      <c r="CQ88" s="15"/>
      <c r="CR88" s="15"/>
      <c r="CS88" s="15"/>
      <c r="CT88" s="15"/>
      <c r="CU88" s="15"/>
      <c r="CV88" s="15"/>
      <c r="CW88" s="15"/>
      <c r="CX88" s="15"/>
      <c r="CY88" s="15"/>
      <c r="CZ88" s="15"/>
      <c r="DC88" s="15"/>
      <c r="DD88" s="15"/>
      <c r="DE88" s="15"/>
      <c r="DF88" s="15"/>
      <c r="DG88" s="15"/>
      <c r="DH88" s="15"/>
      <c r="DI88" s="15"/>
      <c r="DJ88" s="15"/>
      <c r="DK88" s="15"/>
      <c r="DL88" s="15"/>
      <c r="DM88" s="15"/>
      <c r="DN88" s="15"/>
      <c r="DO88" s="15"/>
    </row>
    <row r="89" spans="1:119">
      <c r="A89" s="2"/>
      <c r="B89" s="2"/>
      <c r="C89" s="2"/>
      <c r="D89" s="2"/>
      <c r="E89" s="2"/>
      <c r="F89" s="2"/>
      <c r="G89" s="2"/>
      <c r="H89" s="2"/>
      <c r="I89" s="2"/>
      <c r="J89" s="2"/>
      <c r="K89" s="2"/>
      <c r="L89" s="2"/>
      <c r="M89" s="2"/>
      <c r="P89" s="2"/>
      <c r="Q89" s="2"/>
      <c r="R89" s="2"/>
      <c r="S89" s="2"/>
      <c r="T89" s="2"/>
      <c r="U89" s="2"/>
      <c r="V89" s="2"/>
      <c r="W89" s="2"/>
      <c r="X89" s="2"/>
      <c r="Y89" s="2"/>
      <c r="Z89" s="2"/>
      <c r="AA89" s="2"/>
      <c r="AB89" s="2"/>
      <c r="AF89" s="2"/>
      <c r="AG89" s="2"/>
      <c r="AH89" s="2"/>
      <c r="AI89" s="2"/>
      <c r="AJ89" s="2"/>
      <c r="AK89" s="2"/>
      <c r="AL89" s="2"/>
      <c r="AM89" s="2"/>
      <c r="AN89" s="2"/>
      <c r="AO89" s="2"/>
      <c r="AP89" s="2"/>
      <c r="AQ89" s="2"/>
      <c r="AR89" s="2"/>
      <c r="AU89" s="2"/>
      <c r="AV89" s="2"/>
      <c r="AW89" s="2"/>
      <c r="AX89" s="2"/>
      <c r="AY89" s="2"/>
      <c r="AZ89" s="2"/>
      <c r="BA89" s="2"/>
      <c r="BB89" s="2"/>
      <c r="BC89" s="2"/>
      <c r="BD89" s="2"/>
      <c r="BE89" s="2"/>
      <c r="BF89" s="2"/>
      <c r="BG89" s="2"/>
      <c r="BJ89" s="15"/>
      <c r="BK89" s="15"/>
      <c r="BL89" s="15"/>
      <c r="BM89" s="15"/>
      <c r="BN89" s="15"/>
      <c r="BO89" s="15"/>
      <c r="BP89" s="15"/>
      <c r="BQ89" s="15"/>
      <c r="BR89" s="15"/>
      <c r="BS89" s="15"/>
      <c r="BT89" s="15"/>
      <c r="BU89" s="15"/>
      <c r="BV89" s="15"/>
      <c r="BY89" s="15"/>
      <c r="BZ89" s="15"/>
      <c r="CA89" s="15"/>
      <c r="CB89" s="15"/>
      <c r="CC89" s="15"/>
      <c r="CD89" s="15"/>
      <c r="CE89" s="15"/>
      <c r="CF89" s="15"/>
      <c r="CG89" s="15"/>
      <c r="CH89" s="15"/>
      <c r="CI89" s="15"/>
      <c r="CJ89" s="15"/>
      <c r="CK89" s="15"/>
      <c r="CN89" s="15"/>
      <c r="CO89" s="15"/>
      <c r="CP89" s="15"/>
      <c r="CQ89" s="15"/>
      <c r="CR89" s="15"/>
      <c r="CS89" s="15"/>
      <c r="CT89" s="15"/>
      <c r="CU89" s="15"/>
      <c r="CV89" s="15"/>
      <c r="CW89" s="15"/>
      <c r="CX89" s="15"/>
      <c r="CY89" s="15"/>
      <c r="CZ89" s="15"/>
      <c r="DC89" s="15"/>
      <c r="DD89" s="15"/>
      <c r="DE89" s="15"/>
      <c r="DF89" s="15"/>
      <c r="DG89" s="15"/>
      <c r="DH89" s="15"/>
      <c r="DI89" s="15"/>
      <c r="DJ89" s="15"/>
      <c r="DK89" s="15"/>
      <c r="DL89" s="15"/>
      <c r="DM89" s="15"/>
      <c r="DN89" s="15"/>
      <c r="DO89" s="15"/>
    </row>
    <row r="90" spans="1:119">
      <c r="A90" s="2"/>
      <c r="B90" s="2"/>
      <c r="C90" s="2"/>
      <c r="D90" s="2"/>
      <c r="E90" s="2"/>
      <c r="F90" s="2"/>
      <c r="G90" s="2"/>
      <c r="H90" s="2"/>
      <c r="I90" s="2"/>
      <c r="J90" s="2"/>
      <c r="K90" s="2"/>
      <c r="L90" s="2"/>
      <c r="M90" s="2"/>
      <c r="P90" s="2"/>
      <c r="Q90" s="2"/>
      <c r="R90" s="2"/>
      <c r="S90" s="2"/>
      <c r="T90" s="2"/>
      <c r="U90" s="2"/>
      <c r="V90" s="2"/>
      <c r="W90" s="2"/>
      <c r="X90" s="2"/>
      <c r="Y90" s="2"/>
      <c r="Z90" s="2"/>
      <c r="AA90" s="2"/>
      <c r="AB90" s="2"/>
      <c r="AF90" s="2"/>
      <c r="AG90" s="2"/>
      <c r="AH90" s="2"/>
      <c r="AI90" s="2"/>
      <c r="AJ90" s="2"/>
      <c r="AK90" s="2"/>
      <c r="AL90" s="2"/>
      <c r="AM90" s="2"/>
      <c r="AN90" s="2"/>
      <c r="AO90" s="2"/>
      <c r="AP90" s="2"/>
      <c r="AQ90" s="2"/>
      <c r="AR90" s="2"/>
      <c r="AU90" s="2"/>
      <c r="AV90" s="2"/>
      <c r="AW90" s="2"/>
      <c r="AX90" s="2"/>
      <c r="AY90" s="2"/>
      <c r="AZ90" s="2"/>
      <c r="BA90" s="2"/>
      <c r="BB90" s="2"/>
      <c r="BC90" s="2"/>
      <c r="BD90" s="2"/>
      <c r="BE90" s="2"/>
      <c r="BF90" s="2"/>
      <c r="BG90" s="2"/>
      <c r="BJ90" s="15"/>
      <c r="BK90" s="15"/>
      <c r="BL90" s="15"/>
      <c r="BM90" s="15"/>
      <c r="BN90" s="15"/>
      <c r="BO90" s="15"/>
      <c r="BP90" s="15"/>
      <c r="BQ90" s="15"/>
      <c r="BR90" s="15"/>
      <c r="BS90" s="15"/>
      <c r="BT90" s="15"/>
      <c r="BU90" s="15"/>
      <c r="BV90" s="15"/>
      <c r="BY90" s="15"/>
      <c r="BZ90" s="15"/>
      <c r="CA90" s="15"/>
      <c r="CB90" s="15"/>
      <c r="CC90" s="15"/>
      <c r="CD90" s="15"/>
      <c r="CE90" s="15"/>
      <c r="CF90" s="15"/>
      <c r="CG90" s="15"/>
      <c r="CH90" s="15"/>
      <c r="CI90" s="15"/>
      <c r="CJ90" s="15"/>
      <c r="CK90" s="15"/>
      <c r="CN90" s="15"/>
      <c r="CO90" s="15"/>
      <c r="CP90" s="15"/>
      <c r="CQ90" s="15"/>
      <c r="CR90" s="15"/>
      <c r="CS90" s="15"/>
      <c r="CT90" s="15"/>
      <c r="CU90" s="15"/>
      <c r="CV90" s="15"/>
      <c r="CW90" s="15"/>
      <c r="CX90" s="15"/>
      <c r="CY90" s="15"/>
      <c r="CZ90" s="15"/>
      <c r="DC90" s="15"/>
      <c r="DD90" s="15"/>
      <c r="DE90" s="15"/>
      <c r="DF90" s="15"/>
      <c r="DG90" s="15"/>
      <c r="DH90" s="15"/>
      <c r="DI90" s="15"/>
      <c r="DJ90" s="15"/>
      <c r="DK90" s="15"/>
      <c r="DL90" s="15"/>
      <c r="DM90" s="15"/>
      <c r="DN90" s="15"/>
      <c r="DO90" s="15"/>
    </row>
    <row r="92" spans="1:119">
      <c r="A92" s="3"/>
      <c r="B92" s="4" t="s">
        <v>37</v>
      </c>
      <c r="C92" s="5"/>
      <c r="D92" s="5"/>
      <c r="E92" s="5"/>
      <c r="F92" s="5"/>
      <c r="G92" s="5"/>
      <c r="H92" s="5"/>
      <c r="I92" s="5"/>
      <c r="J92" s="5"/>
      <c r="K92" s="5"/>
      <c r="L92" s="9"/>
      <c r="M92" s="10" t="s">
        <v>38</v>
      </c>
      <c r="P92" s="3"/>
      <c r="Q92" s="4" t="s">
        <v>37</v>
      </c>
      <c r="R92" s="5"/>
      <c r="S92" s="5"/>
      <c r="T92" s="5"/>
      <c r="U92" s="5"/>
      <c r="V92" s="5"/>
      <c r="W92" s="5"/>
      <c r="X92" s="5"/>
      <c r="Y92" s="5"/>
      <c r="Z92" s="5"/>
      <c r="AA92" s="9"/>
      <c r="AB92" s="10" t="s">
        <v>38</v>
      </c>
      <c r="AF92" s="3"/>
      <c r="AG92" s="4" t="s">
        <v>37</v>
      </c>
      <c r="AH92" s="5"/>
      <c r="AI92" s="5"/>
      <c r="AJ92" s="5"/>
      <c r="AK92" s="5"/>
      <c r="AL92" s="5"/>
      <c r="AM92" s="5"/>
      <c r="AN92" s="5"/>
      <c r="AO92" s="5"/>
      <c r="AP92" s="5"/>
      <c r="AQ92" s="9"/>
      <c r="AR92" s="10" t="s">
        <v>38</v>
      </c>
      <c r="AU92" s="3"/>
      <c r="AV92" s="4" t="s">
        <v>37</v>
      </c>
      <c r="AW92" s="5"/>
      <c r="AX92" s="5"/>
      <c r="AY92" s="5"/>
      <c r="AZ92" s="5"/>
      <c r="BA92" s="5"/>
      <c r="BB92" s="5"/>
      <c r="BC92" s="5"/>
      <c r="BD92" s="5"/>
      <c r="BE92" s="5"/>
      <c r="BF92" s="9"/>
      <c r="BG92" s="10" t="s">
        <v>38</v>
      </c>
      <c r="BJ92" s="3"/>
      <c r="BK92" s="4" t="s">
        <v>37</v>
      </c>
      <c r="BL92" s="5"/>
      <c r="BM92" s="5"/>
      <c r="BN92" s="5"/>
      <c r="BO92" s="5"/>
      <c r="BP92" s="5"/>
      <c r="BQ92" s="5"/>
      <c r="BR92" s="5"/>
      <c r="BS92" s="5"/>
      <c r="BT92" s="5"/>
      <c r="BU92" s="9"/>
      <c r="BV92" s="10" t="s">
        <v>38</v>
      </c>
      <c r="BY92" s="3"/>
      <c r="BZ92" s="4" t="s">
        <v>37</v>
      </c>
      <c r="CA92" s="5"/>
      <c r="CB92" s="5"/>
      <c r="CC92" s="5"/>
      <c r="CD92" s="5"/>
      <c r="CE92" s="5"/>
      <c r="CF92" s="5"/>
      <c r="CG92" s="5"/>
      <c r="CH92" s="5"/>
      <c r="CI92" s="5"/>
      <c r="CJ92" s="9"/>
      <c r="CK92" s="10" t="s">
        <v>38</v>
      </c>
      <c r="CN92" s="3"/>
      <c r="CO92" s="4" t="s">
        <v>37</v>
      </c>
      <c r="CP92" s="5"/>
      <c r="CQ92" s="5"/>
      <c r="CR92" s="5"/>
      <c r="CS92" s="5"/>
      <c r="CT92" s="5"/>
      <c r="CU92" s="5"/>
      <c r="CV92" s="5"/>
      <c r="CW92" s="5"/>
      <c r="CX92" s="5"/>
      <c r="CY92" s="9"/>
      <c r="CZ92" s="10" t="s">
        <v>38</v>
      </c>
      <c r="DC92" s="3"/>
      <c r="DD92" s="4" t="s">
        <v>37</v>
      </c>
      <c r="DE92" s="5"/>
      <c r="DF92" s="5"/>
      <c r="DG92" s="5"/>
      <c r="DH92" s="5"/>
      <c r="DI92" s="5"/>
      <c r="DJ92" s="5"/>
      <c r="DK92" s="5"/>
      <c r="DL92" s="5"/>
      <c r="DM92" s="5"/>
      <c r="DN92" s="9"/>
      <c r="DO92" s="10" t="s">
        <v>38</v>
      </c>
    </row>
    <row r="93" spans="1:119">
      <c r="A93" s="3" t="s">
        <v>19</v>
      </c>
      <c r="B93" s="3" t="str">
        <f>'Scn1 4GHz ATG DL(A) TN DL(V)'!B32</f>
        <v>Ericsson</v>
      </c>
      <c r="C93" s="3" t="str">
        <f>'Scn1 4GHz ATG DL(A) TN DL(V)'!C32</f>
        <v>ZTE</v>
      </c>
      <c r="D93" s="3" t="str">
        <f>'Scn1 4GHz ATG DL(A) TN DL(V)'!D32</f>
        <v>Company 3</v>
      </c>
      <c r="E93" s="3" t="str">
        <f>'Scn1 4GHz ATG DL(A) TN DL(V)'!E32</f>
        <v>Company 4</v>
      </c>
      <c r="F93" s="3" t="str">
        <f>'Scn1 4GHz ATG DL(A) TN DL(V)'!F32</f>
        <v>Company 5</v>
      </c>
      <c r="G93" s="3" t="str">
        <f>'Scn1 4GHz ATG DL(A) TN DL(V)'!G32</f>
        <v>Company 6</v>
      </c>
      <c r="H93" s="3" t="str">
        <f>'Scn1 4GHz ATG DL(A) TN DL(V)'!H32</f>
        <v>Company 7</v>
      </c>
      <c r="I93" s="3"/>
      <c r="J93" s="3"/>
      <c r="K93" s="3"/>
      <c r="L93" s="3"/>
      <c r="M93" s="11"/>
      <c r="P93" s="3" t="s">
        <v>19</v>
      </c>
      <c r="Q93" s="3" t="str">
        <f>'Scn1 4GHz ATG DL(A) TN DL(V)'!B32</f>
        <v>Ericsson</v>
      </c>
      <c r="R93" s="3" t="str">
        <f>'Scn1 4GHz ATG DL(A) TN DL(V)'!C32</f>
        <v>ZTE</v>
      </c>
      <c r="S93" s="3" t="str">
        <f>'Scn1 4GHz ATG DL(A) TN DL(V)'!D32</f>
        <v>Company 3</v>
      </c>
      <c r="T93" s="3" t="str">
        <f>'Scn1 4GHz ATG DL(A) TN DL(V)'!E32</f>
        <v>Company 4</v>
      </c>
      <c r="U93" s="3" t="str">
        <f>'Scn1 4GHz ATG DL(A) TN DL(V)'!F32</f>
        <v>Company 5</v>
      </c>
      <c r="V93" s="3" t="str">
        <f>'Scn1 4GHz ATG DL(A) TN DL(V)'!G32</f>
        <v>Company 6</v>
      </c>
      <c r="W93" s="3" t="str">
        <f>'Scn1 4GHz ATG DL(A) TN DL(V)'!H32</f>
        <v>Company 7</v>
      </c>
      <c r="X93" s="3"/>
      <c r="Y93" s="3"/>
      <c r="Z93" s="3"/>
      <c r="AA93" s="3"/>
      <c r="AB93" s="11"/>
      <c r="AE93" s="8"/>
      <c r="AF93" s="3" t="s">
        <v>19</v>
      </c>
      <c r="AG93" s="3" t="str">
        <f>'Scn1 4GHz ATG DL(A) TN DL(V)'!B32</f>
        <v>Ericsson</v>
      </c>
      <c r="AH93" s="3" t="str">
        <f>'Scn1 4GHz ATG DL(A) TN DL(V)'!C32</f>
        <v>ZTE</v>
      </c>
      <c r="AI93" s="3" t="str">
        <f>'Scn1 4GHz ATG DL(A) TN DL(V)'!D32</f>
        <v>Company 3</v>
      </c>
      <c r="AJ93" s="3" t="str">
        <f>'Scn1 4GHz ATG DL(A) TN DL(V)'!E32</f>
        <v>Company 4</v>
      </c>
      <c r="AK93" s="3" t="str">
        <f>'Scn1 4GHz ATG DL(A) TN DL(V)'!F32</f>
        <v>Company 5</v>
      </c>
      <c r="AL93" s="3" t="str">
        <f>'Scn1 4GHz ATG DL(A) TN DL(V)'!G32</f>
        <v>Company 6</v>
      </c>
      <c r="AM93" s="3" t="str">
        <f>'Scn1 4GHz ATG DL(A) TN DL(V)'!H32</f>
        <v>Company 7</v>
      </c>
      <c r="AN93" s="3"/>
      <c r="AO93" s="3"/>
      <c r="AP93" s="3"/>
      <c r="AQ93" s="3"/>
      <c r="AR93" s="11"/>
      <c r="AT93" s="8"/>
      <c r="AU93" s="3" t="s">
        <v>19</v>
      </c>
      <c r="AV93" s="3" t="str">
        <f>'Scn1 4GHz ATG DL(A) TN DL(V)'!B32</f>
        <v>Ericsson</v>
      </c>
      <c r="AW93" s="3" t="str">
        <f>'Scn1 4GHz ATG DL(A) TN DL(V)'!C32</f>
        <v>ZTE</v>
      </c>
      <c r="AX93" s="3" t="str">
        <f>'Scn1 4GHz ATG DL(A) TN DL(V)'!D32</f>
        <v>Company 3</v>
      </c>
      <c r="AY93" s="3" t="str">
        <f>'Scn1 4GHz ATG DL(A) TN DL(V)'!E32</f>
        <v>Company 4</v>
      </c>
      <c r="AZ93" s="3" t="str">
        <f>'Scn1 4GHz ATG DL(A) TN DL(V)'!F32</f>
        <v>Company 5</v>
      </c>
      <c r="BA93" s="3" t="str">
        <f>'Scn1 4GHz ATG DL(A) TN DL(V)'!G32</f>
        <v>Company 6</v>
      </c>
      <c r="BB93" s="3" t="str">
        <f>'Scn1 4GHz ATG DL(A) TN DL(V)'!H32</f>
        <v>Company 7</v>
      </c>
      <c r="BC93" s="3"/>
      <c r="BD93" s="3"/>
      <c r="BE93" s="3"/>
      <c r="BF93" s="3"/>
      <c r="BG93" s="11"/>
      <c r="BI93" s="8"/>
      <c r="BJ93" s="3" t="s">
        <v>19</v>
      </c>
      <c r="BK93" s="3" t="str">
        <f>'Scn1 4GHz ATG DL(A) TN DL(V)'!B32</f>
        <v>Ericsson</v>
      </c>
      <c r="BL93" s="3" t="str">
        <f>'Scn1 4GHz ATG DL(A) TN DL(V)'!C32</f>
        <v>ZTE</v>
      </c>
      <c r="BM93" s="3" t="str">
        <f>'Scn1 4GHz ATG DL(A) TN DL(V)'!D32</f>
        <v>Company 3</v>
      </c>
      <c r="BN93" s="3" t="str">
        <f>'Scn1 4GHz ATG DL(A) TN DL(V)'!E32</f>
        <v>Company 4</v>
      </c>
      <c r="BO93" s="3" t="str">
        <f>'Scn1 4GHz ATG DL(A) TN DL(V)'!F32</f>
        <v>Company 5</v>
      </c>
      <c r="BP93" s="3" t="str">
        <f>'Scn1 4GHz ATG DL(A) TN DL(V)'!G32</f>
        <v>Company 6</v>
      </c>
      <c r="BQ93" s="3" t="str">
        <f>'Scn1 4GHz ATG DL(A) TN DL(V)'!H32</f>
        <v>Company 7</v>
      </c>
      <c r="BR93" s="3"/>
      <c r="BS93" s="3"/>
      <c r="BT93" s="3"/>
      <c r="BU93" s="3"/>
      <c r="BV93" s="11"/>
      <c r="BY93" s="3" t="s">
        <v>19</v>
      </c>
      <c r="BZ93" s="3" t="str">
        <f>'Scn1 4GHz ATG DL(A) TN DL(V)'!B32</f>
        <v>Ericsson</v>
      </c>
      <c r="CA93" s="3" t="str">
        <f>'Scn1 4GHz ATG DL(A) TN DL(V)'!C32</f>
        <v>ZTE</v>
      </c>
      <c r="CB93" s="3" t="str">
        <f>'Scn1 4GHz ATG DL(A) TN DL(V)'!D32</f>
        <v>Company 3</v>
      </c>
      <c r="CC93" s="3" t="str">
        <f>'Scn1 4GHz ATG DL(A) TN DL(V)'!E32</f>
        <v>Company 4</v>
      </c>
      <c r="CD93" s="3" t="str">
        <f>'Scn1 4GHz ATG DL(A) TN DL(V)'!F32</f>
        <v>Company 5</v>
      </c>
      <c r="CE93" s="3" t="str">
        <f>'Scn1 4GHz ATG DL(A) TN DL(V)'!G32</f>
        <v>Company 6</v>
      </c>
      <c r="CF93" s="3" t="str">
        <f>'Scn1 4GHz ATG DL(A) TN DL(V)'!H32</f>
        <v>Company 7</v>
      </c>
      <c r="CG93" s="3"/>
      <c r="CH93" s="3"/>
      <c r="CI93" s="3"/>
      <c r="CJ93" s="3"/>
      <c r="CK93" s="11"/>
      <c r="CN93" s="3" t="s">
        <v>19</v>
      </c>
      <c r="CO93" s="3" t="str">
        <f>'Scn1 4GHz ATG DL(A) TN DL(V)'!B32</f>
        <v>Ericsson</v>
      </c>
      <c r="CP93" s="3" t="str">
        <f>'Scn1 4GHz ATG DL(A) TN DL(V)'!C32</f>
        <v>ZTE</v>
      </c>
      <c r="CQ93" s="3" t="str">
        <f>'Scn1 4GHz ATG DL(A) TN DL(V)'!D32</f>
        <v>Company 3</v>
      </c>
      <c r="CR93" s="3" t="str">
        <f>'Scn1 4GHz ATG DL(A) TN DL(V)'!E32</f>
        <v>Company 4</v>
      </c>
      <c r="CS93" s="3" t="str">
        <f>'Scn1 4GHz ATG DL(A) TN DL(V)'!F32</f>
        <v>Company 5</v>
      </c>
      <c r="CT93" s="3" t="str">
        <f>'Scn1 4GHz ATG DL(A) TN DL(V)'!G32</f>
        <v>Company 6</v>
      </c>
      <c r="CU93" s="3" t="str">
        <f>'Scn1 4GHz ATG DL(A) TN DL(V)'!H32</f>
        <v>Company 7</v>
      </c>
      <c r="CV93" s="3"/>
      <c r="CW93" s="3"/>
      <c r="CX93" s="3"/>
      <c r="CY93" s="3"/>
      <c r="CZ93" s="11"/>
      <c r="DC93" s="3" t="s">
        <v>19</v>
      </c>
      <c r="DD93" s="3" t="str">
        <f>'Scn1 4GHz ATG DL(A) TN DL(V)'!B32</f>
        <v>Ericsson</v>
      </c>
      <c r="DE93" s="3" t="str">
        <f>'Scn1 4GHz ATG DL(A) TN DL(V)'!C32</f>
        <v>ZTE</v>
      </c>
      <c r="DF93" s="3" t="str">
        <f>'Scn1 4GHz ATG DL(A) TN DL(V)'!D32</f>
        <v>Company 3</v>
      </c>
      <c r="DG93" s="3" t="str">
        <f>'Scn1 4GHz ATG DL(A) TN DL(V)'!E32</f>
        <v>Company 4</v>
      </c>
      <c r="DH93" s="3" t="str">
        <f>'Scn1 4GHz ATG DL(A) TN DL(V)'!F32</f>
        <v>Company 5</v>
      </c>
      <c r="DI93" s="3" t="str">
        <f>'Scn1 4GHz ATG DL(A) TN DL(V)'!G32</f>
        <v>Company 6</v>
      </c>
      <c r="DJ93" s="3" t="str">
        <f>'Scn1 4GHz ATG DL(A) TN DL(V)'!H32</f>
        <v>Company 7</v>
      </c>
      <c r="DK93" s="3"/>
      <c r="DL93" s="3"/>
      <c r="DM93" s="3"/>
      <c r="DN93" s="3"/>
      <c r="DO93" s="11"/>
    </row>
    <row r="94" spans="1:119">
      <c r="A94" s="6">
        <v>20</v>
      </c>
      <c r="B94" s="16">
        <v>1.49265785287511e-6</v>
      </c>
      <c r="C94" s="6"/>
      <c r="D94" s="6"/>
      <c r="E94" s="6"/>
      <c r="F94" s="6"/>
      <c r="G94" s="6"/>
      <c r="H94" s="6"/>
      <c r="I94" s="6"/>
      <c r="J94" s="6"/>
      <c r="K94" s="6"/>
      <c r="L94" s="6"/>
      <c r="M94" s="12">
        <f>SUM(B94:L94)</f>
        <v>1.49265785287511e-6</v>
      </c>
      <c r="P94" s="6">
        <v>20</v>
      </c>
      <c r="Q94" s="6">
        <v>0.0035413643553972</v>
      </c>
      <c r="R94" s="6"/>
      <c r="S94" s="6"/>
      <c r="T94" s="6"/>
      <c r="U94" s="6"/>
      <c r="V94" s="6"/>
      <c r="W94" s="6"/>
      <c r="X94" s="6"/>
      <c r="Y94" s="6"/>
      <c r="Z94" s="6"/>
      <c r="AA94" s="6"/>
      <c r="AB94" s="12">
        <f>SUM(Q94:AA94)</f>
        <v>0.0035413643553972</v>
      </c>
      <c r="AF94" s="6">
        <v>20</v>
      </c>
      <c r="AG94" s="6">
        <v>0.462770152540548</v>
      </c>
      <c r="AH94" s="6"/>
      <c r="AI94" s="6"/>
      <c r="AJ94" s="6"/>
      <c r="AK94" s="6"/>
      <c r="AL94" s="6"/>
      <c r="AM94" s="6"/>
      <c r="AN94" s="6"/>
      <c r="AO94" s="6"/>
      <c r="AP94" s="6"/>
      <c r="AQ94" s="6"/>
      <c r="AR94" s="12">
        <f>SUM(AG94:AQ94)</f>
        <v>0.462770152540548</v>
      </c>
      <c r="AU94" s="6">
        <v>20</v>
      </c>
      <c r="AV94" s="6">
        <v>0.0459832707098373</v>
      </c>
      <c r="AW94" s="6"/>
      <c r="AX94" s="6"/>
      <c r="AY94" s="6"/>
      <c r="AZ94" s="6"/>
      <c r="BA94" s="6"/>
      <c r="BB94" s="6"/>
      <c r="BC94" s="6"/>
      <c r="BD94" s="6"/>
      <c r="BE94" s="6"/>
      <c r="BF94" s="6"/>
      <c r="BG94" s="12">
        <f>SUM(AV94:BF94)</f>
        <v>0.0459832707098373</v>
      </c>
      <c r="BJ94" s="6">
        <v>20</v>
      </c>
      <c r="BK94" s="6">
        <v>0.00216252782172521</v>
      </c>
      <c r="BL94" s="6"/>
      <c r="BM94" s="6"/>
      <c r="BN94" s="6"/>
      <c r="BO94" s="6"/>
      <c r="BP94" s="6"/>
      <c r="BQ94" s="6"/>
      <c r="BR94" s="6"/>
      <c r="BS94" s="6"/>
      <c r="BT94" s="6"/>
      <c r="BU94" s="6"/>
      <c r="BV94" s="12">
        <f>SUM(BK94:BU94)</f>
        <v>0.00216252782172521</v>
      </c>
      <c r="BY94" s="6">
        <v>20</v>
      </c>
      <c r="BZ94" s="6">
        <v>0.00555505439510107</v>
      </c>
      <c r="CA94" s="6"/>
      <c r="CB94" s="6"/>
      <c r="CC94" s="6"/>
      <c r="CD94" s="6"/>
      <c r="CE94" s="6"/>
      <c r="CF94" s="6"/>
      <c r="CG94" s="6"/>
      <c r="CH94" s="6"/>
      <c r="CI94" s="6"/>
      <c r="CJ94" s="6"/>
      <c r="CK94" s="12">
        <f>SUM(BZ94:CJ94)</f>
        <v>0.00555505439510107</v>
      </c>
      <c r="CN94" s="6">
        <v>20</v>
      </c>
      <c r="CO94" s="6">
        <v>0.390969755621873</v>
      </c>
      <c r="CP94" s="6"/>
      <c r="CQ94" s="6"/>
      <c r="CR94" s="6"/>
      <c r="CS94" s="6"/>
      <c r="CT94" s="6"/>
      <c r="CU94" s="6"/>
      <c r="CV94" s="6"/>
      <c r="CW94" s="6"/>
      <c r="CX94" s="6"/>
      <c r="CY94" s="6"/>
      <c r="CZ94" s="12">
        <f>SUM(CO94:CY94)</f>
        <v>0.390969755621873</v>
      </c>
      <c r="DC94" s="6">
        <v>20</v>
      </c>
      <c r="DD94" s="6">
        <v>0.0555153285149324</v>
      </c>
      <c r="DE94" s="6"/>
      <c r="DF94" s="6"/>
      <c r="DG94" s="6"/>
      <c r="DH94" s="6"/>
      <c r="DI94" s="6"/>
      <c r="DJ94" s="6"/>
      <c r="DK94" s="6"/>
      <c r="DL94" s="6"/>
      <c r="DM94" s="6"/>
      <c r="DN94" s="6"/>
      <c r="DO94" s="12">
        <f>SUM(DD94:DN94)</f>
        <v>0.0555153285149324</v>
      </c>
    </row>
    <row r="95" spans="1:119">
      <c r="A95" s="6">
        <v>21</v>
      </c>
      <c r="B95" s="16">
        <v>1.18642937696478e-6</v>
      </c>
      <c r="C95" s="6"/>
      <c r="D95" s="6"/>
      <c r="E95" s="6"/>
      <c r="F95" s="6"/>
      <c r="G95" s="6"/>
      <c r="H95" s="6"/>
      <c r="I95" s="6"/>
      <c r="J95" s="6"/>
      <c r="K95" s="6"/>
      <c r="L95" s="6"/>
      <c r="M95" s="12">
        <f t="shared" ref="M95:M114" si="8">SUM(B95:L95)</f>
        <v>1.18642937696478e-6</v>
      </c>
      <c r="P95" s="6">
        <v>21</v>
      </c>
      <c r="Q95" s="6">
        <v>0.00281973225613186</v>
      </c>
      <c r="R95" s="6"/>
      <c r="S95" s="6"/>
      <c r="T95" s="6"/>
      <c r="U95" s="6"/>
      <c r="V95" s="6"/>
      <c r="W95" s="6"/>
      <c r="X95" s="6"/>
      <c r="Y95" s="6"/>
      <c r="Z95" s="6"/>
      <c r="AA95" s="6"/>
      <c r="AB95" s="12">
        <f t="shared" ref="AB95:AB114" si="9">SUM(Q95:AA95)</f>
        <v>0.00281973225613186</v>
      </c>
      <c r="AF95" s="6">
        <v>21</v>
      </c>
      <c r="AG95" s="6">
        <v>0.36818056109762</v>
      </c>
      <c r="AH95" s="6"/>
      <c r="AI95" s="6"/>
      <c r="AJ95" s="6"/>
      <c r="AK95" s="6"/>
      <c r="AL95" s="6"/>
      <c r="AM95" s="6"/>
      <c r="AN95" s="6"/>
      <c r="AO95" s="6"/>
      <c r="AP95" s="6"/>
      <c r="AQ95" s="6"/>
      <c r="AR95" s="12">
        <f t="shared" ref="AR95:AR114" si="10">SUM(AG95:AQ95)</f>
        <v>0.36818056109762</v>
      </c>
      <c r="AU95" s="6">
        <v>21</v>
      </c>
      <c r="AV95" s="6">
        <v>0.0366057025958377</v>
      </c>
      <c r="AW95" s="6"/>
      <c r="AX95" s="6"/>
      <c r="AY95" s="6"/>
      <c r="AZ95" s="6"/>
      <c r="BA95" s="6"/>
      <c r="BB95" s="6"/>
      <c r="BC95" s="6"/>
      <c r="BD95" s="6"/>
      <c r="BE95" s="6"/>
      <c r="BF95" s="6"/>
      <c r="BG95" s="12">
        <f t="shared" ref="BG95:BG114" si="11">SUM(AV95:BF95)</f>
        <v>0.0366057025958377</v>
      </c>
      <c r="BJ95" s="6">
        <v>21</v>
      </c>
      <c r="BK95" s="6">
        <v>0.00216183887872257</v>
      </c>
      <c r="BL95" s="6"/>
      <c r="BM95" s="6"/>
      <c r="BN95" s="6"/>
      <c r="BO95" s="6"/>
      <c r="BP95" s="6"/>
      <c r="BQ95" s="6"/>
      <c r="BR95" s="6"/>
      <c r="BS95" s="6"/>
      <c r="BT95" s="6"/>
      <c r="BU95" s="6"/>
      <c r="BV95" s="12">
        <f t="shared" ref="BV95:BV114" si="12">SUM(BK95:BU95)</f>
        <v>0.00216183887872257</v>
      </c>
      <c r="BY95" s="6">
        <v>21</v>
      </c>
      <c r="BZ95" s="6">
        <v>0.0044553219743726</v>
      </c>
      <c r="CA95" s="6"/>
      <c r="CB95" s="6"/>
      <c r="CC95" s="6"/>
      <c r="CD95" s="6"/>
      <c r="CE95" s="6"/>
      <c r="CF95" s="6"/>
      <c r="CG95" s="6"/>
      <c r="CH95" s="6"/>
      <c r="CI95" s="6"/>
      <c r="CJ95" s="6"/>
      <c r="CK95" s="12">
        <f t="shared" ref="CK95:CK114" si="13">SUM(BZ95:CJ95)</f>
        <v>0.0044553219743726</v>
      </c>
      <c r="CN95" s="6">
        <v>21</v>
      </c>
      <c r="CO95" s="6">
        <v>0.242380354405192</v>
      </c>
      <c r="CP95" s="6"/>
      <c r="CQ95" s="6"/>
      <c r="CR95" s="6"/>
      <c r="CS95" s="6"/>
      <c r="CT95" s="6"/>
      <c r="CU95" s="6"/>
      <c r="CV95" s="6"/>
      <c r="CW95" s="6"/>
      <c r="CX95" s="6"/>
      <c r="CY95" s="6"/>
      <c r="CZ95" s="12">
        <f t="shared" ref="CZ95:CZ114" si="14">SUM(CO95:CY95)</f>
        <v>0.242380354405192</v>
      </c>
      <c r="DC95" s="6">
        <v>21</v>
      </c>
      <c r="DD95" s="6">
        <v>0.0453767808045513</v>
      </c>
      <c r="DE95" s="6"/>
      <c r="DF95" s="6"/>
      <c r="DG95" s="6"/>
      <c r="DH95" s="6"/>
      <c r="DI95" s="6"/>
      <c r="DJ95" s="6"/>
      <c r="DK95" s="6"/>
      <c r="DL95" s="6"/>
      <c r="DM95" s="6"/>
      <c r="DN95" s="6"/>
      <c r="DO95" s="12">
        <f t="shared" ref="DO95:DO114" si="15">SUM(DD95:DN95)</f>
        <v>0.0453767808045513</v>
      </c>
    </row>
    <row r="96" spans="1:119">
      <c r="A96" s="6">
        <v>22</v>
      </c>
      <c r="B96" s="16">
        <v>9.43183708912443e-7</v>
      </c>
      <c r="C96" s="6"/>
      <c r="D96" s="6"/>
      <c r="E96" s="6"/>
      <c r="F96" s="6"/>
      <c r="G96" s="6"/>
      <c r="H96" s="6"/>
      <c r="I96" s="6"/>
      <c r="J96" s="6"/>
      <c r="K96" s="6"/>
      <c r="L96" s="6"/>
      <c r="M96" s="12">
        <f t="shared" si="8"/>
        <v>9.43183708912443e-7</v>
      </c>
      <c r="P96" s="6">
        <v>22</v>
      </c>
      <c r="Q96" s="6">
        <v>0.0022447389107727</v>
      </c>
      <c r="R96" s="6"/>
      <c r="S96" s="6"/>
      <c r="T96" s="6"/>
      <c r="U96" s="6"/>
      <c r="V96" s="6"/>
      <c r="W96" s="6"/>
      <c r="X96" s="6"/>
      <c r="Y96" s="6"/>
      <c r="Z96" s="6"/>
      <c r="AA96" s="6"/>
      <c r="AB96" s="12">
        <f t="shared" si="9"/>
        <v>0.0022447389107727</v>
      </c>
      <c r="AF96" s="6">
        <v>22</v>
      </c>
      <c r="AG96" s="6">
        <v>0.292916748664784</v>
      </c>
      <c r="AH96" s="6"/>
      <c r="AI96" s="6"/>
      <c r="AJ96" s="6"/>
      <c r="AK96" s="6"/>
      <c r="AL96" s="6"/>
      <c r="AM96" s="6"/>
      <c r="AN96" s="6"/>
      <c r="AO96" s="6"/>
      <c r="AP96" s="6"/>
      <c r="AQ96" s="6"/>
      <c r="AR96" s="12">
        <f t="shared" si="10"/>
        <v>0.292916748664784</v>
      </c>
      <c r="AU96" s="6">
        <v>22</v>
      </c>
      <c r="AV96" s="6">
        <v>0.029136369682603</v>
      </c>
      <c r="AW96" s="6"/>
      <c r="AX96" s="6"/>
      <c r="AY96" s="6"/>
      <c r="AZ96" s="6"/>
      <c r="BA96" s="6"/>
      <c r="BB96" s="6"/>
      <c r="BC96" s="6"/>
      <c r="BD96" s="6"/>
      <c r="BE96" s="6"/>
      <c r="BF96" s="6"/>
      <c r="BG96" s="12">
        <f t="shared" si="11"/>
        <v>0.029136369682603</v>
      </c>
      <c r="BJ96" s="6">
        <v>22</v>
      </c>
      <c r="BK96" s="6">
        <v>0.00216129163177481</v>
      </c>
      <c r="BL96" s="6"/>
      <c r="BM96" s="6"/>
      <c r="BN96" s="6"/>
      <c r="BO96" s="6"/>
      <c r="BP96" s="6"/>
      <c r="BQ96" s="6"/>
      <c r="BR96" s="6"/>
      <c r="BS96" s="6"/>
      <c r="BT96" s="6"/>
      <c r="BU96" s="6"/>
      <c r="BV96" s="12">
        <f t="shared" si="12"/>
        <v>0.00216129163177481</v>
      </c>
      <c r="BY96" s="6">
        <v>22</v>
      </c>
      <c r="BZ96" s="6">
        <v>0.00357620027247041</v>
      </c>
      <c r="CA96" s="6"/>
      <c r="CB96" s="6"/>
      <c r="CC96" s="6"/>
      <c r="CD96" s="6"/>
      <c r="CE96" s="6"/>
      <c r="CF96" s="6"/>
      <c r="CG96" s="6"/>
      <c r="CH96" s="6"/>
      <c r="CI96" s="6"/>
      <c r="CJ96" s="6"/>
      <c r="CK96" s="12">
        <f t="shared" si="13"/>
        <v>0.00357620027247041</v>
      </c>
      <c r="CN96" s="6">
        <v>22</v>
      </c>
      <c r="CO96" s="6">
        <v>0.192782718303275</v>
      </c>
      <c r="CP96" s="6"/>
      <c r="CQ96" s="6"/>
      <c r="CR96" s="6"/>
      <c r="CS96" s="6"/>
      <c r="CT96" s="6"/>
      <c r="CU96" s="6"/>
      <c r="CV96" s="6"/>
      <c r="CW96" s="6"/>
      <c r="CX96" s="6"/>
      <c r="CY96" s="6"/>
      <c r="CZ96" s="12">
        <f t="shared" si="14"/>
        <v>0.192782718303275</v>
      </c>
      <c r="DC96" s="6">
        <v>22</v>
      </c>
      <c r="DD96" s="6">
        <v>0.0375458967450504</v>
      </c>
      <c r="DE96" s="6"/>
      <c r="DF96" s="6"/>
      <c r="DG96" s="6"/>
      <c r="DH96" s="6"/>
      <c r="DI96" s="6"/>
      <c r="DJ96" s="6"/>
      <c r="DK96" s="6"/>
      <c r="DL96" s="6"/>
      <c r="DM96" s="6"/>
      <c r="DN96" s="6"/>
      <c r="DO96" s="12">
        <f t="shared" si="15"/>
        <v>0.0375458967450504</v>
      </c>
    </row>
    <row r="97" spans="1:119">
      <c r="A97" s="6">
        <v>23</v>
      </c>
      <c r="B97" s="16">
        <v>7.49966611035546e-7</v>
      </c>
      <c r="C97" s="6"/>
      <c r="D97" s="6"/>
      <c r="E97" s="6"/>
      <c r="F97" s="6"/>
      <c r="G97" s="6"/>
      <c r="H97" s="6"/>
      <c r="I97" s="6"/>
      <c r="J97" s="6"/>
      <c r="K97" s="6"/>
      <c r="L97" s="6"/>
      <c r="M97" s="12">
        <f t="shared" si="8"/>
        <v>7.49966611035546e-7</v>
      </c>
      <c r="P97" s="6">
        <v>23</v>
      </c>
      <c r="Q97" s="6">
        <v>0.00178687091848539</v>
      </c>
      <c r="R97" s="6"/>
      <c r="S97" s="6"/>
      <c r="T97" s="6"/>
      <c r="U97" s="6"/>
      <c r="V97" s="6"/>
      <c r="W97" s="6"/>
      <c r="X97" s="6"/>
      <c r="Y97" s="6"/>
      <c r="Z97" s="6"/>
      <c r="AA97" s="6"/>
      <c r="AB97" s="12">
        <f t="shared" si="9"/>
        <v>0.00178687091848539</v>
      </c>
      <c r="AF97" s="6">
        <v>23</v>
      </c>
      <c r="AG97" s="6">
        <v>0.233051229312087</v>
      </c>
      <c r="AH97" s="6"/>
      <c r="AI97" s="6"/>
      <c r="AJ97" s="6"/>
      <c r="AK97" s="6"/>
      <c r="AL97" s="6"/>
      <c r="AM97" s="6"/>
      <c r="AN97" s="6"/>
      <c r="AO97" s="6"/>
      <c r="AP97" s="6"/>
      <c r="AQ97" s="6"/>
      <c r="AR97" s="12">
        <f t="shared" si="10"/>
        <v>0.233051229312087</v>
      </c>
      <c r="AU97" s="6">
        <v>23</v>
      </c>
      <c r="AV97" s="6">
        <v>0.0231902527078498</v>
      </c>
      <c r="AW97" s="6"/>
      <c r="AX97" s="6"/>
      <c r="AY97" s="6"/>
      <c r="AZ97" s="6"/>
      <c r="BA97" s="6"/>
      <c r="BB97" s="6"/>
      <c r="BC97" s="6"/>
      <c r="BD97" s="6"/>
      <c r="BE97" s="6"/>
      <c r="BF97" s="6"/>
      <c r="BG97" s="12">
        <f t="shared" si="11"/>
        <v>0.0231902527078498</v>
      </c>
      <c r="BJ97" s="6">
        <v>23</v>
      </c>
      <c r="BK97" s="6">
        <v>0.00216085693822699</v>
      </c>
      <c r="BL97" s="6"/>
      <c r="BM97" s="6"/>
      <c r="BN97" s="6"/>
      <c r="BO97" s="6"/>
      <c r="BP97" s="6"/>
      <c r="BQ97" s="6"/>
      <c r="BR97" s="6"/>
      <c r="BS97" s="6"/>
      <c r="BT97" s="6"/>
      <c r="BU97" s="6"/>
      <c r="BV97" s="12">
        <f t="shared" si="12"/>
        <v>0.00216085693822699</v>
      </c>
      <c r="BY97" s="6">
        <v>23</v>
      </c>
      <c r="BZ97" s="6">
        <v>0.00287427587045697</v>
      </c>
      <c r="CA97" s="6"/>
      <c r="CB97" s="6"/>
      <c r="CC97" s="6"/>
      <c r="CD97" s="6"/>
      <c r="CE97" s="6"/>
      <c r="CF97" s="6"/>
      <c r="CG97" s="6"/>
      <c r="CH97" s="6"/>
      <c r="CI97" s="6"/>
      <c r="CJ97" s="6"/>
      <c r="CK97" s="12">
        <f t="shared" si="13"/>
        <v>0.00287427587045697</v>
      </c>
      <c r="CN97" s="6">
        <v>23</v>
      </c>
      <c r="CO97" s="6">
        <v>0.15335067689719</v>
      </c>
      <c r="CP97" s="6"/>
      <c r="CQ97" s="6"/>
      <c r="CR97" s="6"/>
      <c r="CS97" s="6"/>
      <c r="CT97" s="6"/>
      <c r="CU97" s="6"/>
      <c r="CV97" s="6"/>
      <c r="CW97" s="6"/>
      <c r="CX97" s="6"/>
      <c r="CY97" s="6"/>
      <c r="CZ97" s="12">
        <f t="shared" si="14"/>
        <v>0.15335067689719</v>
      </c>
      <c r="DC97" s="6">
        <v>23</v>
      </c>
      <c r="DD97" s="6">
        <v>0.0312925137143427</v>
      </c>
      <c r="DE97" s="6"/>
      <c r="DF97" s="6"/>
      <c r="DG97" s="6"/>
      <c r="DH97" s="6"/>
      <c r="DI97" s="6"/>
      <c r="DJ97" s="6"/>
      <c r="DK97" s="6"/>
      <c r="DL97" s="6"/>
      <c r="DM97" s="6"/>
      <c r="DN97" s="6"/>
      <c r="DO97" s="12">
        <f t="shared" si="15"/>
        <v>0.0312925137143427</v>
      </c>
    </row>
    <row r="98" spans="1:119">
      <c r="A98" s="6">
        <v>24</v>
      </c>
      <c r="B98" s="16">
        <v>5.96488880511004e-7</v>
      </c>
      <c r="C98" s="6"/>
      <c r="D98" s="6"/>
      <c r="E98" s="6"/>
      <c r="F98" s="6"/>
      <c r="G98" s="6"/>
      <c r="H98" s="6"/>
      <c r="I98" s="6"/>
      <c r="J98" s="6"/>
      <c r="K98" s="6"/>
      <c r="L98" s="6"/>
      <c r="M98" s="12">
        <f t="shared" si="8"/>
        <v>5.96488880511004e-7</v>
      </c>
      <c r="P98" s="6">
        <v>24</v>
      </c>
      <c r="Q98" s="6">
        <v>0.00142245195345891</v>
      </c>
      <c r="R98" s="6"/>
      <c r="S98" s="6"/>
      <c r="T98" s="6"/>
      <c r="U98" s="6"/>
      <c r="V98" s="6"/>
      <c r="W98" s="6"/>
      <c r="X98" s="6"/>
      <c r="Y98" s="6"/>
      <c r="Z98" s="6"/>
      <c r="AA98" s="6"/>
      <c r="AB98" s="12">
        <f t="shared" si="9"/>
        <v>0.00142245195345891</v>
      </c>
      <c r="AF98" s="6">
        <v>24</v>
      </c>
      <c r="AG98" s="6">
        <v>0.18544693508209</v>
      </c>
      <c r="AH98" s="6"/>
      <c r="AI98" s="6"/>
      <c r="AJ98" s="6"/>
      <c r="AK98" s="6"/>
      <c r="AL98" s="6"/>
      <c r="AM98" s="6"/>
      <c r="AN98" s="6"/>
      <c r="AO98" s="6"/>
      <c r="AP98" s="6"/>
      <c r="AQ98" s="6"/>
      <c r="AR98" s="12">
        <f t="shared" si="10"/>
        <v>0.18544693508209</v>
      </c>
      <c r="AU98" s="6">
        <v>24</v>
      </c>
      <c r="AV98" s="6">
        <v>0.018458820448386</v>
      </c>
      <c r="AW98" s="6"/>
      <c r="AX98" s="6"/>
      <c r="AY98" s="6"/>
      <c r="AZ98" s="6"/>
      <c r="BA98" s="6"/>
      <c r="BB98" s="6"/>
      <c r="BC98" s="6"/>
      <c r="BD98" s="6"/>
      <c r="BE98" s="6"/>
      <c r="BF98" s="6"/>
      <c r="BG98" s="12">
        <f t="shared" si="11"/>
        <v>0.018458820448386</v>
      </c>
      <c r="BJ98" s="6">
        <v>24</v>
      </c>
      <c r="BK98" s="6">
        <v>0.00216051164865227</v>
      </c>
      <c r="BL98" s="6"/>
      <c r="BM98" s="6"/>
      <c r="BN98" s="6"/>
      <c r="BO98" s="6"/>
      <c r="BP98" s="6"/>
      <c r="BQ98" s="6"/>
      <c r="BR98" s="6"/>
      <c r="BS98" s="6"/>
      <c r="BT98" s="6"/>
      <c r="BU98" s="6"/>
      <c r="BV98" s="12">
        <f t="shared" si="12"/>
        <v>0.00216051164865227</v>
      </c>
      <c r="BY98" s="6">
        <v>24</v>
      </c>
      <c r="BZ98" s="6">
        <v>0.00231438627703584</v>
      </c>
      <c r="CA98" s="6"/>
      <c r="CB98" s="6"/>
      <c r="CC98" s="6"/>
      <c r="CD98" s="6"/>
      <c r="CE98" s="6"/>
      <c r="CF98" s="6"/>
      <c r="CG98" s="6"/>
      <c r="CH98" s="6"/>
      <c r="CI98" s="6"/>
      <c r="CJ98" s="6"/>
      <c r="CK98" s="12">
        <f t="shared" si="13"/>
        <v>0.00231438627703584</v>
      </c>
      <c r="CN98" s="6">
        <v>24</v>
      </c>
      <c r="CO98" s="6">
        <v>0.122006432005861</v>
      </c>
      <c r="CP98" s="6"/>
      <c r="CQ98" s="6"/>
      <c r="CR98" s="6"/>
      <c r="CS98" s="6"/>
      <c r="CT98" s="6"/>
      <c r="CU98" s="6"/>
      <c r="CV98" s="6"/>
      <c r="CW98" s="6"/>
      <c r="CX98" s="6"/>
      <c r="CY98" s="6"/>
      <c r="CZ98" s="12">
        <f t="shared" si="14"/>
        <v>0.122006432005861</v>
      </c>
      <c r="DC98" s="6">
        <v>24</v>
      </c>
      <c r="DD98" s="6">
        <v>0.0263040729672981</v>
      </c>
      <c r="DE98" s="6"/>
      <c r="DF98" s="6"/>
      <c r="DG98" s="6"/>
      <c r="DH98" s="6"/>
      <c r="DI98" s="6"/>
      <c r="DJ98" s="6"/>
      <c r="DK98" s="6"/>
      <c r="DL98" s="6"/>
      <c r="DM98" s="6"/>
      <c r="DN98" s="6"/>
      <c r="DO98" s="12">
        <f t="shared" si="15"/>
        <v>0.0263040729672981</v>
      </c>
    </row>
    <row r="99" spans="1:119">
      <c r="A99" s="6">
        <v>25</v>
      </c>
      <c r="B99" s="16">
        <v>4.74577122044906e-7</v>
      </c>
      <c r="C99" s="6"/>
      <c r="D99" s="6"/>
      <c r="E99" s="6"/>
      <c r="F99" s="6"/>
      <c r="G99" s="6"/>
      <c r="H99" s="6"/>
      <c r="I99" s="6"/>
      <c r="J99" s="6"/>
      <c r="K99" s="6"/>
      <c r="L99" s="6"/>
      <c r="M99" s="12">
        <f t="shared" si="8"/>
        <v>4.74577122044906e-7</v>
      </c>
      <c r="P99" s="6">
        <v>25</v>
      </c>
      <c r="Q99" s="6">
        <v>0.00113252558232579</v>
      </c>
      <c r="R99" s="6"/>
      <c r="S99" s="6"/>
      <c r="T99" s="6"/>
      <c r="U99" s="6"/>
      <c r="V99" s="6"/>
      <c r="W99" s="6"/>
      <c r="X99" s="6"/>
      <c r="Y99" s="6"/>
      <c r="Z99" s="6"/>
      <c r="AA99" s="6"/>
      <c r="AB99" s="12">
        <f t="shared" si="9"/>
        <v>0.00113252558232579</v>
      </c>
      <c r="AF99" s="6">
        <v>25</v>
      </c>
      <c r="AG99" s="6">
        <v>0.147601007448006</v>
      </c>
      <c r="AH99" s="6"/>
      <c r="AI99" s="6"/>
      <c r="AJ99" s="6"/>
      <c r="AK99" s="6"/>
      <c r="AL99" s="6"/>
      <c r="AM99" s="6"/>
      <c r="AN99" s="6"/>
      <c r="AO99" s="6"/>
      <c r="AP99" s="6"/>
      <c r="AQ99" s="6"/>
      <c r="AR99" s="12">
        <f t="shared" si="10"/>
        <v>0.147601007448006</v>
      </c>
      <c r="AU99" s="6">
        <v>25</v>
      </c>
      <c r="AV99" s="6">
        <v>0.0146952699571323</v>
      </c>
      <c r="AW99" s="6"/>
      <c r="AX99" s="6"/>
      <c r="AY99" s="6"/>
      <c r="AZ99" s="6"/>
      <c r="BA99" s="6"/>
      <c r="BB99" s="6"/>
      <c r="BC99" s="6"/>
      <c r="BD99" s="6"/>
      <c r="BE99" s="6"/>
      <c r="BF99" s="6"/>
      <c r="BG99" s="12">
        <f t="shared" si="11"/>
        <v>0.0146952699571323</v>
      </c>
      <c r="BJ99" s="6">
        <v>25</v>
      </c>
      <c r="BK99" s="6">
        <v>0.00216023737545923</v>
      </c>
      <c r="BL99" s="6"/>
      <c r="BM99" s="6"/>
      <c r="BN99" s="6"/>
      <c r="BO99" s="6"/>
      <c r="BP99" s="6"/>
      <c r="BQ99" s="6"/>
      <c r="BR99" s="6"/>
      <c r="BS99" s="6"/>
      <c r="BT99" s="6"/>
      <c r="BU99" s="6"/>
      <c r="BV99" s="12">
        <f t="shared" si="12"/>
        <v>0.00216023737545923</v>
      </c>
      <c r="BY99" s="6">
        <v>25</v>
      </c>
      <c r="BZ99" s="6">
        <v>0.00175092552450185</v>
      </c>
      <c r="CA99" s="6"/>
      <c r="CB99" s="6"/>
      <c r="CC99" s="6"/>
      <c r="CD99" s="6"/>
      <c r="CE99" s="6"/>
      <c r="CF99" s="6"/>
      <c r="CG99" s="6"/>
      <c r="CH99" s="6"/>
      <c r="CI99" s="6"/>
      <c r="CJ99" s="6"/>
      <c r="CK99" s="12">
        <f t="shared" si="13"/>
        <v>0.00175092552450185</v>
      </c>
      <c r="CN99" s="6">
        <v>25</v>
      </c>
      <c r="CO99" s="6">
        <v>0.0970947539934763</v>
      </c>
      <c r="CP99" s="6"/>
      <c r="CQ99" s="6"/>
      <c r="CR99" s="6"/>
      <c r="CS99" s="6"/>
      <c r="CT99" s="6"/>
      <c r="CU99" s="6"/>
      <c r="CV99" s="6"/>
      <c r="CW99" s="6"/>
      <c r="CX99" s="6"/>
      <c r="CY99" s="6"/>
      <c r="CZ99" s="12">
        <f t="shared" si="14"/>
        <v>0.0970947539934763</v>
      </c>
      <c r="DC99" s="6">
        <v>25</v>
      </c>
      <c r="DD99" s="6">
        <v>0.0181172226945914</v>
      </c>
      <c r="DE99" s="6"/>
      <c r="DF99" s="6"/>
      <c r="DG99" s="6"/>
      <c r="DH99" s="6"/>
      <c r="DI99" s="6"/>
      <c r="DJ99" s="6"/>
      <c r="DK99" s="6"/>
      <c r="DL99" s="6"/>
      <c r="DM99" s="6"/>
      <c r="DN99" s="6"/>
      <c r="DO99" s="12">
        <f t="shared" si="15"/>
        <v>0.0181172226945914</v>
      </c>
    </row>
    <row r="100" spans="1:119">
      <c r="A100" s="6">
        <v>26</v>
      </c>
      <c r="B100" s="16">
        <v>3.77739228785146e-7</v>
      </c>
      <c r="C100" s="6"/>
      <c r="D100" s="6"/>
      <c r="E100" s="6"/>
      <c r="F100" s="6"/>
      <c r="G100" s="6"/>
      <c r="H100" s="6"/>
      <c r="I100" s="6"/>
      <c r="J100" s="6"/>
      <c r="K100" s="6"/>
      <c r="L100" s="6"/>
      <c r="M100" s="12">
        <f t="shared" si="8"/>
        <v>3.77739228785146e-7</v>
      </c>
      <c r="P100" s="6">
        <v>26</v>
      </c>
      <c r="Q100" s="6">
        <v>0.000901938385744483</v>
      </c>
      <c r="R100" s="6"/>
      <c r="S100" s="6"/>
      <c r="T100" s="6"/>
      <c r="U100" s="6"/>
      <c r="V100" s="6"/>
      <c r="W100" s="6"/>
      <c r="X100" s="6"/>
      <c r="Y100" s="6"/>
      <c r="Z100" s="6"/>
      <c r="AA100" s="6"/>
      <c r="AB100" s="12">
        <f t="shared" si="9"/>
        <v>0.000901938385744483</v>
      </c>
      <c r="AF100" s="6">
        <v>26</v>
      </c>
      <c r="AG100" s="6">
        <v>0.117518393197857</v>
      </c>
      <c r="AH100" s="6"/>
      <c r="AI100" s="6"/>
      <c r="AJ100" s="6"/>
      <c r="AK100" s="6"/>
      <c r="AL100" s="6"/>
      <c r="AM100" s="6"/>
      <c r="AN100" s="6"/>
      <c r="AO100" s="6"/>
      <c r="AP100" s="6"/>
      <c r="AQ100" s="6"/>
      <c r="AR100" s="12">
        <f t="shared" si="10"/>
        <v>0.117518393197857</v>
      </c>
      <c r="AU100" s="6">
        <v>26</v>
      </c>
      <c r="AV100" s="6">
        <v>0.0117024558932255</v>
      </c>
      <c r="AW100" s="6"/>
      <c r="AX100" s="6"/>
      <c r="AY100" s="6"/>
      <c r="AZ100" s="6"/>
      <c r="BA100" s="6"/>
      <c r="BB100" s="6"/>
      <c r="BC100" s="6"/>
      <c r="BD100" s="6"/>
      <c r="BE100" s="6"/>
      <c r="BF100" s="6"/>
      <c r="BG100" s="12">
        <f t="shared" si="11"/>
        <v>0.0117024558932255</v>
      </c>
      <c r="BJ100" s="6">
        <v>26</v>
      </c>
      <c r="BK100" s="6">
        <v>0.00216001951265365</v>
      </c>
      <c r="BL100" s="6"/>
      <c r="BM100" s="6"/>
      <c r="BN100" s="6"/>
      <c r="BO100" s="6"/>
      <c r="BP100" s="6"/>
      <c r="BQ100" s="6"/>
      <c r="BR100" s="6"/>
      <c r="BS100" s="6"/>
      <c r="BT100" s="6"/>
      <c r="BU100" s="6"/>
      <c r="BV100" s="12">
        <f t="shared" si="12"/>
        <v>0.00216001951265365</v>
      </c>
      <c r="BY100" s="6">
        <v>26</v>
      </c>
      <c r="BZ100" s="6">
        <v>0.00139534617089598</v>
      </c>
      <c r="CA100" s="6"/>
      <c r="CB100" s="6"/>
      <c r="CC100" s="6"/>
      <c r="CD100" s="6"/>
      <c r="CE100" s="6"/>
      <c r="CF100" s="6"/>
      <c r="CG100" s="6"/>
      <c r="CH100" s="6"/>
      <c r="CI100" s="6"/>
      <c r="CJ100" s="6"/>
      <c r="CK100" s="12">
        <f t="shared" si="13"/>
        <v>0.00139534617089598</v>
      </c>
      <c r="CN100" s="6">
        <v>26</v>
      </c>
      <c r="CO100" s="6">
        <v>0.0772978271687652</v>
      </c>
      <c r="CP100" s="6"/>
      <c r="CQ100" s="6"/>
      <c r="CR100" s="6"/>
      <c r="CS100" s="6"/>
      <c r="CT100" s="6"/>
      <c r="CU100" s="6"/>
      <c r="CV100" s="6"/>
      <c r="CW100" s="6"/>
      <c r="CX100" s="6"/>
      <c r="CY100" s="6"/>
      <c r="CZ100" s="12">
        <f t="shared" si="14"/>
        <v>0.0772978271687652</v>
      </c>
      <c r="DC100" s="6">
        <v>26</v>
      </c>
      <c r="DD100" s="6">
        <v>0.0144583827398348</v>
      </c>
      <c r="DE100" s="6"/>
      <c r="DF100" s="6"/>
      <c r="DG100" s="6"/>
      <c r="DH100" s="6"/>
      <c r="DI100" s="6"/>
      <c r="DJ100" s="6"/>
      <c r="DK100" s="6"/>
      <c r="DL100" s="6"/>
      <c r="DM100" s="6"/>
      <c r="DN100" s="6"/>
      <c r="DO100" s="12">
        <f t="shared" si="15"/>
        <v>0.0144583827398348</v>
      </c>
    </row>
    <row r="101" spans="1:119">
      <c r="A101" s="6">
        <v>27</v>
      </c>
      <c r="B101" s="16">
        <v>3.00818125964497e-7</v>
      </c>
      <c r="C101" s="6"/>
      <c r="D101" s="6"/>
      <c r="E101" s="6"/>
      <c r="F101" s="6"/>
      <c r="G101" s="6"/>
      <c r="H101" s="6"/>
      <c r="I101" s="6"/>
      <c r="J101" s="6"/>
      <c r="K101" s="6"/>
      <c r="L101" s="6"/>
      <c r="M101" s="12">
        <f t="shared" si="8"/>
        <v>3.00818125964497e-7</v>
      </c>
      <c r="P101" s="6">
        <v>27</v>
      </c>
      <c r="Q101" s="6">
        <v>0.000718592441140142</v>
      </c>
      <c r="R101" s="6"/>
      <c r="S101" s="6"/>
      <c r="T101" s="6"/>
      <c r="U101" s="6"/>
      <c r="V101" s="6"/>
      <c r="W101" s="6"/>
      <c r="X101" s="6"/>
      <c r="Y101" s="6"/>
      <c r="Z101" s="6"/>
      <c r="AA101" s="6"/>
      <c r="AB101" s="12">
        <f t="shared" si="9"/>
        <v>0.000718592441140142</v>
      </c>
      <c r="AF101" s="6">
        <v>27</v>
      </c>
      <c r="AG101" s="6">
        <v>0.093609960704133</v>
      </c>
      <c r="AH101" s="6"/>
      <c r="AI101" s="6"/>
      <c r="AJ101" s="6"/>
      <c r="AK101" s="6"/>
      <c r="AL101" s="6"/>
      <c r="AM101" s="6"/>
      <c r="AN101" s="6"/>
      <c r="AO101" s="6"/>
      <c r="AP101" s="6"/>
      <c r="AQ101" s="6"/>
      <c r="AR101" s="12">
        <f t="shared" si="10"/>
        <v>0.093609960704133</v>
      </c>
      <c r="AU101" s="6">
        <v>27</v>
      </c>
      <c r="AV101" s="6">
        <v>0.00932307792980147</v>
      </c>
      <c r="AW101" s="6"/>
      <c r="AX101" s="6"/>
      <c r="AY101" s="6"/>
      <c r="AZ101" s="6"/>
      <c r="BA101" s="6"/>
      <c r="BB101" s="6"/>
      <c r="BC101" s="6"/>
      <c r="BD101" s="6"/>
      <c r="BE101" s="6"/>
      <c r="BF101" s="6"/>
      <c r="BG101" s="12">
        <f t="shared" si="11"/>
        <v>0.00932307792980147</v>
      </c>
      <c r="BJ101" s="6">
        <v>27</v>
      </c>
      <c r="BK101" s="6">
        <v>0.00215984645798306</v>
      </c>
      <c r="BL101" s="6"/>
      <c r="BM101" s="6"/>
      <c r="BN101" s="6"/>
      <c r="BO101" s="6"/>
      <c r="BP101" s="6"/>
      <c r="BQ101" s="6"/>
      <c r="BR101" s="6"/>
      <c r="BS101" s="6"/>
      <c r="BT101" s="6"/>
      <c r="BU101" s="6"/>
      <c r="BV101" s="12">
        <f t="shared" si="12"/>
        <v>0.00215984645798306</v>
      </c>
      <c r="BY101" s="6">
        <v>27</v>
      </c>
      <c r="BZ101" s="6">
        <v>0.00111228656106688</v>
      </c>
      <c r="CA101" s="6"/>
      <c r="CB101" s="6"/>
      <c r="CC101" s="6"/>
      <c r="CD101" s="6"/>
      <c r="CE101" s="6"/>
      <c r="CF101" s="6"/>
      <c r="CG101" s="6"/>
      <c r="CH101" s="6"/>
      <c r="CI101" s="6"/>
      <c r="CJ101" s="6"/>
      <c r="CK101" s="12">
        <f t="shared" si="13"/>
        <v>0.00111228656106688</v>
      </c>
      <c r="CN101" s="6">
        <v>27</v>
      </c>
      <c r="CO101" s="6">
        <v>0.061566964436377</v>
      </c>
      <c r="CP101" s="6"/>
      <c r="CQ101" s="6"/>
      <c r="CR101" s="6"/>
      <c r="CS101" s="6"/>
      <c r="CT101" s="6"/>
      <c r="CU101" s="6"/>
      <c r="CV101" s="6"/>
      <c r="CW101" s="6"/>
      <c r="CX101" s="6"/>
      <c r="CY101" s="6"/>
      <c r="CZ101" s="12">
        <f t="shared" si="14"/>
        <v>0.061566964436377</v>
      </c>
      <c r="DC101" s="6">
        <v>27</v>
      </c>
      <c r="DD101" s="6">
        <v>0.0115384732949808</v>
      </c>
      <c r="DE101" s="6"/>
      <c r="DF101" s="6"/>
      <c r="DG101" s="6"/>
      <c r="DH101" s="6"/>
      <c r="DI101" s="6"/>
      <c r="DJ101" s="6"/>
      <c r="DK101" s="6"/>
      <c r="DL101" s="6"/>
      <c r="DM101" s="6"/>
      <c r="DN101" s="6"/>
      <c r="DO101" s="12">
        <f t="shared" si="15"/>
        <v>0.0115384732949808</v>
      </c>
    </row>
    <row r="102" spans="1:119">
      <c r="A102" s="6">
        <v>28</v>
      </c>
      <c r="B102" s="16">
        <v>2.39717579120224e-7</v>
      </c>
      <c r="C102" s="6"/>
      <c r="D102" s="6"/>
      <c r="E102" s="6"/>
      <c r="F102" s="6"/>
      <c r="G102" s="6"/>
      <c r="H102" s="6"/>
      <c r="I102" s="6"/>
      <c r="J102" s="6"/>
      <c r="K102" s="6"/>
      <c r="L102" s="6"/>
      <c r="M102" s="12">
        <f t="shared" si="8"/>
        <v>2.39717579120224e-7</v>
      </c>
      <c r="P102" s="6">
        <v>28</v>
      </c>
      <c r="Q102" s="6">
        <v>0.000572839097845446</v>
      </c>
      <c r="R102" s="6"/>
      <c r="S102" s="6"/>
      <c r="T102" s="6"/>
      <c r="U102" s="6"/>
      <c r="V102" s="6"/>
      <c r="W102" s="6"/>
      <c r="X102" s="6"/>
      <c r="Y102" s="6"/>
      <c r="Z102" s="6"/>
      <c r="AA102" s="6"/>
      <c r="AB102" s="12">
        <f t="shared" si="9"/>
        <v>0.000572839097845446</v>
      </c>
      <c r="AF102" s="6">
        <v>28</v>
      </c>
      <c r="AG102" s="6">
        <v>0.0746106328480045</v>
      </c>
      <c r="AH102" s="6"/>
      <c r="AI102" s="6"/>
      <c r="AJ102" s="6"/>
      <c r="AK102" s="6"/>
      <c r="AL102" s="6"/>
      <c r="AM102" s="6"/>
      <c r="AN102" s="6"/>
      <c r="AO102" s="6"/>
      <c r="AP102" s="6"/>
      <c r="AQ102" s="6"/>
      <c r="AR102" s="12">
        <f t="shared" si="10"/>
        <v>0.0746106328480045</v>
      </c>
      <c r="AU102" s="6">
        <v>28</v>
      </c>
      <c r="AV102" s="6">
        <v>0.0074317416576597</v>
      </c>
      <c r="AW102" s="6"/>
      <c r="AX102" s="6"/>
      <c r="AY102" s="6"/>
      <c r="AZ102" s="6"/>
      <c r="BA102" s="6"/>
      <c r="BB102" s="6"/>
      <c r="BC102" s="6"/>
      <c r="BD102" s="6"/>
      <c r="BE102" s="6"/>
      <c r="BF102" s="6"/>
      <c r="BG102" s="12">
        <f t="shared" si="11"/>
        <v>0.0074317416576597</v>
      </c>
      <c r="BJ102" s="6">
        <v>28</v>
      </c>
      <c r="BK102" s="6">
        <v>0.00215970899576368</v>
      </c>
      <c r="BL102" s="6"/>
      <c r="BM102" s="6"/>
      <c r="BN102" s="6"/>
      <c r="BO102" s="6"/>
      <c r="BP102" s="6"/>
      <c r="BQ102" s="6"/>
      <c r="BR102" s="6"/>
      <c r="BS102" s="6"/>
      <c r="BT102" s="6"/>
      <c r="BU102" s="6"/>
      <c r="BV102" s="12">
        <f t="shared" si="12"/>
        <v>0.00215970899576368</v>
      </c>
      <c r="BY102" s="6">
        <v>28</v>
      </c>
      <c r="BZ102" s="6">
        <v>0.00088705385258292</v>
      </c>
      <c r="CA102" s="6"/>
      <c r="CB102" s="6"/>
      <c r="CC102" s="6"/>
      <c r="CD102" s="6"/>
      <c r="CE102" s="6"/>
      <c r="CF102" s="6"/>
      <c r="CG102" s="6"/>
      <c r="CH102" s="6"/>
      <c r="CI102" s="6"/>
      <c r="CJ102" s="6"/>
      <c r="CK102" s="12">
        <f t="shared" si="13"/>
        <v>0.00088705385258292</v>
      </c>
      <c r="CN102" s="6">
        <v>28</v>
      </c>
      <c r="CO102" s="6">
        <v>0.0490679579170705</v>
      </c>
      <c r="CP102" s="6"/>
      <c r="CQ102" s="6"/>
      <c r="CR102" s="6"/>
      <c r="CS102" s="6"/>
      <c r="CT102" s="6"/>
      <c r="CU102" s="6"/>
      <c r="CV102" s="6"/>
      <c r="CW102" s="6"/>
      <c r="CX102" s="6"/>
      <c r="CY102" s="6"/>
      <c r="CZ102" s="12">
        <f t="shared" si="14"/>
        <v>0.0490679579170705</v>
      </c>
      <c r="DC102" s="6">
        <v>28</v>
      </c>
      <c r="DD102" s="6">
        <v>0.00921039106261956</v>
      </c>
      <c r="DE102" s="6"/>
      <c r="DF102" s="6"/>
      <c r="DG102" s="6"/>
      <c r="DH102" s="6"/>
      <c r="DI102" s="6"/>
      <c r="DJ102" s="6"/>
      <c r="DK102" s="6"/>
      <c r="DL102" s="6"/>
      <c r="DM102" s="6"/>
      <c r="DN102" s="6"/>
      <c r="DO102" s="12">
        <f t="shared" si="15"/>
        <v>0.00921039106261956</v>
      </c>
    </row>
    <row r="103" spans="1:119">
      <c r="A103" s="6">
        <v>29</v>
      </c>
      <c r="B103" s="16">
        <v>1.91183613384993e-7</v>
      </c>
      <c r="C103" s="6"/>
      <c r="D103" s="6"/>
      <c r="E103" s="6"/>
      <c r="F103" s="6"/>
      <c r="G103" s="6"/>
      <c r="H103" s="6"/>
      <c r="I103" s="6"/>
      <c r="J103" s="6"/>
      <c r="K103" s="6"/>
      <c r="L103" s="6"/>
      <c r="M103" s="12">
        <f t="shared" si="8"/>
        <v>1.91183613384993e-7</v>
      </c>
      <c r="P103" s="6">
        <v>29</v>
      </c>
      <c r="Q103" s="6">
        <v>0.000456989419617138</v>
      </c>
      <c r="R103" s="6"/>
      <c r="S103" s="6"/>
      <c r="T103" s="6"/>
      <c r="U103" s="6"/>
      <c r="V103" s="6"/>
      <c r="W103" s="6"/>
      <c r="X103" s="6"/>
      <c r="Y103" s="6"/>
      <c r="Z103" s="6"/>
      <c r="AA103" s="6"/>
      <c r="AB103" s="12">
        <f t="shared" si="9"/>
        <v>0.000456989419617138</v>
      </c>
      <c r="AF103" s="6">
        <v>29</v>
      </c>
      <c r="AG103" s="6">
        <v>0.0595137629636477</v>
      </c>
      <c r="AH103" s="6"/>
      <c r="AI103" s="6"/>
      <c r="AJ103" s="6"/>
      <c r="AK103" s="6"/>
      <c r="AL103" s="6"/>
      <c r="AM103" s="6"/>
      <c r="AN103" s="6"/>
      <c r="AO103" s="6"/>
      <c r="AP103" s="6"/>
      <c r="AQ103" s="6"/>
      <c r="AR103" s="12">
        <f t="shared" si="10"/>
        <v>0.0595137629636477</v>
      </c>
      <c r="AU103" s="6">
        <v>29</v>
      </c>
      <c r="AV103" s="6">
        <v>0.00592855950377613</v>
      </c>
      <c r="AW103" s="6"/>
      <c r="AX103" s="6"/>
      <c r="AY103" s="6"/>
      <c r="AZ103" s="6"/>
      <c r="BA103" s="6"/>
      <c r="BB103" s="6"/>
      <c r="BC103" s="6"/>
      <c r="BD103" s="6"/>
      <c r="BE103" s="6"/>
      <c r="BF103" s="6"/>
      <c r="BG103" s="12">
        <f t="shared" si="11"/>
        <v>0.00592855950377613</v>
      </c>
      <c r="BJ103" s="6">
        <v>29</v>
      </c>
      <c r="BK103" s="6">
        <v>0.00215959980564007</v>
      </c>
      <c r="BL103" s="6"/>
      <c r="BM103" s="6"/>
      <c r="BN103" s="6"/>
      <c r="BO103" s="6"/>
      <c r="BP103" s="6"/>
      <c r="BQ103" s="6"/>
      <c r="BR103" s="6"/>
      <c r="BS103" s="6"/>
      <c r="BT103" s="6"/>
      <c r="BU103" s="6"/>
      <c r="BV103" s="12">
        <f t="shared" si="12"/>
        <v>0.00215959980564007</v>
      </c>
      <c r="BY103" s="6">
        <v>29</v>
      </c>
      <c r="BZ103" s="6">
        <v>0.000707896859641899</v>
      </c>
      <c r="CA103" s="6"/>
      <c r="CB103" s="6"/>
      <c r="CC103" s="6"/>
      <c r="CD103" s="6"/>
      <c r="CE103" s="6"/>
      <c r="CF103" s="6"/>
      <c r="CG103" s="6"/>
      <c r="CH103" s="6"/>
      <c r="CI103" s="6"/>
      <c r="CJ103" s="6"/>
      <c r="CK103" s="12">
        <f t="shared" si="13"/>
        <v>0.000707896859641899</v>
      </c>
      <c r="CN103" s="6">
        <v>29</v>
      </c>
      <c r="CO103" s="6">
        <v>0.0391374108899667</v>
      </c>
      <c r="CP103" s="6"/>
      <c r="CQ103" s="6"/>
      <c r="CR103" s="6"/>
      <c r="CS103" s="6"/>
      <c r="CT103" s="6"/>
      <c r="CU103" s="6"/>
      <c r="CV103" s="6"/>
      <c r="CW103" s="6"/>
      <c r="CX103" s="6"/>
      <c r="CY103" s="6"/>
      <c r="CZ103" s="12">
        <f t="shared" si="14"/>
        <v>0.0391374108899667</v>
      </c>
      <c r="DC103" s="6">
        <v>29</v>
      </c>
      <c r="DD103" s="6">
        <v>0.00735555754090012</v>
      </c>
      <c r="DE103" s="6"/>
      <c r="DF103" s="6"/>
      <c r="DG103" s="6"/>
      <c r="DH103" s="6"/>
      <c r="DI103" s="6"/>
      <c r="DJ103" s="6"/>
      <c r="DK103" s="6"/>
      <c r="DL103" s="6"/>
      <c r="DM103" s="6"/>
      <c r="DN103" s="6"/>
      <c r="DO103" s="12">
        <f t="shared" si="15"/>
        <v>0.00735555754090012</v>
      </c>
    </row>
    <row r="104" spans="1:119">
      <c r="A104" s="7">
        <v>30</v>
      </c>
      <c r="B104" s="19">
        <v>1.5263180719316e-7</v>
      </c>
      <c r="C104" s="7"/>
      <c r="D104" s="7"/>
      <c r="E104" s="7"/>
      <c r="F104" s="7"/>
      <c r="G104" s="7"/>
      <c r="H104" s="7"/>
      <c r="I104" s="7"/>
      <c r="J104" s="7"/>
      <c r="K104" s="7"/>
      <c r="L104" s="7"/>
      <c r="M104" s="13">
        <f t="shared" si="8"/>
        <v>1.5263180719316e-7</v>
      </c>
      <c r="P104" s="7">
        <v>30</v>
      </c>
      <c r="Q104" s="7">
        <v>0.000364920164608318</v>
      </c>
      <c r="R104" s="7"/>
      <c r="S104" s="7"/>
      <c r="T104" s="7"/>
      <c r="U104" s="7"/>
      <c r="V104" s="7"/>
      <c r="W104" s="7"/>
      <c r="X104" s="7"/>
      <c r="Y104" s="7"/>
      <c r="Z104" s="7"/>
      <c r="AA104" s="7"/>
      <c r="AB104" s="13">
        <f t="shared" si="9"/>
        <v>0.000364920164608318</v>
      </c>
      <c r="AF104" s="7">
        <v>30</v>
      </c>
      <c r="AG104" s="7">
        <v>0.0475186310811448</v>
      </c>
      <c r="AH104" s="7"/>
      <c r="AI104" s="7"/>
      <c r="AJ104" s="7"/>
      <c r="AK104" s="7"/>
      <c r="AL104" s="7"/>
      <c r="AM104" s="7"/>
      <c r="AN104" s="7"/>
      <c r="AO104" s="7"/>
      <c r="AP104" s="7"/>
      <c r="AQ104" s="7"/>
      <c r="AR104" s="13">
        <f t="shared" si="10"/>
        <v>0.0475186310811448</v>
      </c>
      <c r="AU104" s="7">
        <v>30</v>
      </c>
      <c r="AV104" s="7">
        <v>0.00473400839651195</v>
      </c>
      <c r="AW104" s="7"/>
      <c r="AX104" s="7"/>
      <c r="AY104" s="7"/>
      <c r="AZ104" s="7"/>
      <c r="BA104" s="7"/>
      <c r="BB104" s="7"/>
      <c r="BC104" s="7"/>
      <c r="BD104" s="7"/>
      <c r="BE104" s="7"/>
      <c r="BF104" s="7"/>
      <c r="BG104" s="13">
        <f t="shared" si="11"/>
        <v>0.00473400839651195</v>
      </c>
      <c r="BJ104" s="7">
        <v>30</v>
      </c>
      <c r="BK104" s="7">
        <v>0.00215951307285245</v>
      </c>
      <c r="BL104" s="7"/>
      <c r="BM104" s="7"/>
      <c r="BN104" s="7"/>
      <c r="BO104" s="7"/>
      <c r="BP104" s="7"/>
      <c r="BQ104" s="7"/>
      <c r="BR104" s="7"/>
      <c r="BS104" s="7"/>
      <c r="BT104" s="7"/>
      <c r="BU104" s="7"/>
      <c r="BV104" s="13">
        <f t="shared" si="12"/>
        <v>0.00215951307285245</v>
      </c>
      <c r="BY104" s="7">
        <v>30</v>
      </c>
      <c r="BZ104" s="7">
        <v>0.000565429757792835</v>
      </c>
      <c r="CA104" s="7"/>
      <c r="CB104" s="7"/>
      <c r="CC104" s="7"/>
      <c r="CD104" s="7"/>
      <c r="CE104" s="7"/>
      <c r="CF104" s="7"/>
      <c r="CG104" s="7"/>
      <c r="CH104" s="7"/>
      <c r="CI104" s="7"/>
      <c r="CJ104" s="7"/>
      <c r="CK104" s="13">
        <f t="shared" si="13"/>
        <v>0.000565429757792835</v>
      </c>
      <c r="CN104" s="7">
        <v>30</v>
      </c>
      <c r="CO104" s="7">
        <v>0.031247887489716</v>
      </c>
      <c r="CP104" s="7"/>
      <c r="CQ104" s="7"/>
      <c r="CR104" s="7"/>
      <c r="CS104" s="7"/>
      <c r="CT104" s="7"/>
      <c r="CU104" s="7"/>
      <c r="CV104" s="7"/>
      <c r="CW104" s="7"/>
      <c r="CX104" s="7"/>
      <c r="CY104" s="7"/>
      <c r="CZ104" s="13">
        <f t="shared" si="14"/>
        <v>0.031247887489716</v>
      </c>
      <c r="DC104" s="7">
        <v>30</v>
      </c>
      <c r="DD104" s="7">
        <v>0.00587865783270303</v>
      </c>
      <c r="DE104" s="7"/>
      <c r="DF104" s="7"/>
      <c r="DG104" s="7"/>
      <c r="DH104" s="7"/>
      <c r="DI104" s="7"/>
      <c r="DJ104" s="7"/>
      <c r="DK104" s="7"/>
      <c r="DL104" s="7"/>
      <c r="DM104" s="7"/>
      <c r="DN104" s="7"/>
      <c r="DO104" s="13">
        <f t="shared" si="15"/>
        <v>0.00587865783270303</v>
      </c>
    </row>
    <row r="105" spans="1:119">
      <c r="A105" s="6">
        <v>31</v>
      </c>
      <c r="B105" s="16">
        <v>1.22008880776292e-7</v>
      </c>
      <c r="C105" s="6"/>
      <c r="D105" s="6"/>
      <c r="E105" s="6"/>
      <c r="F105" s="6"/>
      <c r="G105" s="6"/>
      <c r="H105" s="6"/>
      <c r="I105" s="6"/>
      <c r="J105" s="6"/>
      <c r="K105" s="6"/>
      <c r="L105" s="6"/>
      <c r="M105" s="12">
        <f t="shared" si="8"/>
        <v>1.22008880776292e-7</v>
      </c>
      <c r="P105" s="6">
        <v>31</v>
      </c>
      <c r="Q105" s="6">
        <v>0.000291757515735736</v>
      </c>
      <c r="R105" s="6"/>
      <c r="S105" s="6"/>
      <c r="T105" s="6"/>
      <c r="U105" s="6"/>
      <c r="V105" s="6"/>
      <c r="W105" s="6"/>
      <c r="X105" s="6"/>
      <c r="Y105" s="6"/>
      <c r="Z105" s="6"/>
      <c r="AA105" s="6"/>
      <c r="AB105" s="12">
        <f t="shared" si="9"/>
        <v>0.000291757515735736</v>
      </c>
      <c r="AF105" s="6">
        <v>31</v>
      </c>
      <c r="AG105" s="6">
        <v>0.0379885002830926</v>
      </c>
      <c r="AH105" s="6"/>
      <c r="AI105" s="6"/>
      <c r="AJ105" s="6"/>
      <c r="AK105" s="6"/>
      <c r="AL105" s="6"/>
      <c r="AM105" s="6"/>
      <c r="AN105" s="6"/>
      <c r="AO105" s="6"/>
      <c r="AP105" s="6"/>
      <c r="AQ105" s="6"/>
      <c r="AR105" s="12">
        <f t="shared" si="10"/>
        <v>0.0379885002830926</v>
      </c>
      <c r="AU105" s="6">
        <v>31</v>
      </c>
      <c r="AV105" s="6">
        <v>0.00378480720556462</v>
      </c>
      <c r="AW105" s="6"/>
      <c r="AX105" s="6"/>
      <c r="AY105" s="6"/>
      <c r="AZ105" s="6"/>
      <c r="BA105" s="6"/>
      <c r="BB105" s="6"/>
      <c r="BC105" s="6"/>
      <c r="BD105" s="6"/>
      <c r="BE105" s="6"/>
      <c r="BF105" s="6"/>
      <c r="BG105" s="12">
        <f t="shared" si="11"/>
        <v>0.00378480720556462</v>
      </c>
      <c r="BJ105" s="6">
        <v>31</v>
      </c>
      <c r="BK105" s="6">
        <v>0.00215944417859548</v>
      </c>
      <c r="BL105" s="6"/>
      <c r="BM105" s="6"/>
      <c r="BN105" s="6"/>
      <c r="BO105" s="6"/>
      <c r="BP105" s="6"/>
      <c r="BQ105" s="6"/>
      <c r="BR105" s="6"/>
      <c r="BS105" s="6"/>
      <c r="BT105" s="6"/>
      <c r="BU105" s="6"/>
      <c r="BV105" s="12">
        <f t="shared" si="12"/>
        <v>0.00215944417859548</v>
      </c>
      <c r="BY105" s="6">
        <v>31</v>
      </c>
      <c r="BZ105" s="6">
        <v>0.00045216415057725</v>
      </c>
      <c r="CA105" s="6"/>
      <c r="CB105" s="6"/>
      <c r="CC105" s="6"/>
      <c r="CD105" s="6"/>
      <c r="CE105" s="6"/>
      <c r="CF105" s="6"/>
      <c r="CG105" s="6"/>
      <c r="CH105" s="6"/>
      <c r="CI105" s="6"/>
      <c r="CJ105" s="6"/>
      <c r="CK105" s="12">
        <f t="shared" si="13"/>
        <v>0.00045216415057725</v>
      </c>
      <c r="CN105" s="6">
        <v>31</v>
      </c>
      <c r="CO105" s="6">
        <v>0.0249801267382388</v>
      </c>
      <c r="CP105" s="6"/>
      <c r="CQ105" s="6"/>
      <c r="CR105" s="6"/>
      <c r="CS105" s="6"/>
      <c r="CT105" s="6"/>
      <c r="CU105" s="6"/>
      <c r="CV105" s="6"/>
      <c r="CW105" s="6"/>
      <c r="CX105" s="6"/>
      <c r="CY105" s="6"/>
      <c r="CZ105" s="12">
        <f t="shared" si="14"/>
        <v>0.0249801267382388</v>
      </c>
      <c r="DC105" s="6">
        <v>31</v>
      </c>
      <c r="DD105" s="6">
        <v>0.00470325380699244</v>
      </c>
      <c r="DE105" s="6"/>
      <c r="DF105" s="6"/>
      <c r="DG105" s="6"/>
      <c r="DH105" s="6"/>
      <c r="DI105" s="6"/>
      <c r="DJ105" s="6"/>
      <c r="DK105" s="6"/>
      <c r="DL105" s="6"/>
      <c r="DM105" s="6"/>
      <c r="DN105" s="6"/>
      <c r="DO105" s="12">
        <f t="shared" si="15"/>
        <v>0.00470325380699244</v>
      </c>
    </row>
    <row r="106" spans="1:119">
      <c r="A106" s="6">
        <v>32</v>
      </c>
      <c r="B106" s="16">
        <v>9.76844050093462e-8</v>
      </c>
      <c r="C106" s="6"/>
      <c r="D106" s="6"/>
      <c r="E106" s="6"/>
      <c r="F106" s="6"/>
      <c r="G106" s="6"/>
      <c r="H106" s="6"/>
      <c r="I106" s="6"/>
      <c r="J106" s="6"/>
      <c r="K106" s="6"/>
      <c r="L106" s="6"/>
      <c r="M106" s="12">
        <f t="shared" si="8"/>
        <v>9.76844050093462e-8</v>
      </c>
      <c r="P106" s="6">
        <v>32</v>
      </c>
      <c r="Q106" s="6">
        <v>0.000233623758538748</v>
      </c>
      <c r="R106" s="6"/>
      <c r="S106" s="6"/>
      <c r="T106" s="6"/>
      <c r="U106" s="6"/>
      <c r="V106" s="6"/>
      <c r="W106" s="6"/>
      <c r="X106" s="6"/>
      <c r="Y106" s="6"/>
      <c r="Z106" s="6"/>
      <c r="AA106" s="6"/>
      <c r="AB106" s="12">
        <f t="shared" si="9"/>
        <v>0.000233623758538748</v>
      </c>
      <c r="AF106" s="6">
        <v>32</v>
      </c>
      <c r="AG106" s="6">
        <v>0.0304171488730742</v>
      </c>
      <c r="AH106" s="6"/>
      <c r="AI106" s="6"/>
      <c r="AJ106" s="6"/>
      <c r="AK106" s="6"/>
      <c r="AL106" s="6"/>
      <c r="AM106" s="6"/>
      <c r="AN106" s="6"/>
      <c r="AO106" s="6"/>
      <c r="AP106" s="6"/>
      <c r="AQ106" s="6"/>
      <c r="AR106" s="12">
        <f t="shared" si="10"/>
        <v>0.0304171488730742</v>
      </c>
      <c r="AU106" s="6">
        <v>32</v>
      </c>
      <c r="AV106" s="6">
        <v>0.00303061798549997</v>
      </c>
      <c r="AW106" s="6"/>
      <c r="AX106" s="6"/>
      <c r="AY106" s="6"/>
      <c r="AZ106" s="6"/>
      <c r="BA106" s="6"/>
      <c r="BB106" s="6"/>
      <c r="BC106" s="6"/>
      <c r="BD106" s="6"/>
      <c r="BE106" s="6"/>
      <c r="BF106" s="6"/>
      <c r="BG106" s="12">
        <f t="shared" si="11"/>
        <v>0.00303061798549997</v>
      </c>
      <c r="BJ106" s="6">
        <v>32</v>
      </c>
      <c r="BK106" s="6">
        <v>0.00215938945383742</v>
      </c>
      <c r="BL106" s="6"/>
      <c r="BM106" s="6"/>
      <c r="BN106" s="6"/>
      <c r="BO106" s="6"/>
      <c r="BP106" s="6"/>
      <c r="BQ106" s="6"/>
      <c r="BR106" s="6"/>
      <c r="BS106" s="6"/>
      <c r="BT106" s="6"/>
      <c r="BU106" s="6"/>
      <c r="BV106" s="12">
        <f t="shared" si="12"/>
        <v>0.00215938945383742</v>
      </c>
      <c r="BY106" s="6">
        <v>32</v>
      </c>
      <c r="BZ106" s="6">
        <v>0.000362130754671952</v>
      </c>
      <c r="CA106" s="6"/>
      <c r="CB106" s="6"/>
      <c r="CC106" s="6"/>
      <c r="CD106" s="6"/>
      <c r="CE106" s="6"/>
      <c r="CF106" s="6"/>
      <c r="CG106" s="6"/>
      <c r="CH106" s="6"/>
      <c r="CI106" s="6"/>
      <c r="CJ106" s="6"/>
      <c r="CK106" s="12">
        <f t="shared" si="13"/>
        <v>0.000362130754671952</v>
      </c>
      <c r="CN106" s="6">
        <v>32</v>
      </c>
      <c r="CO106" s="6">
        <v>0.0200009060248085</v>
      </c>
      <c r="CP106" s="6"/>
      <c r="CQ106" s="6"/>
      <c r="CR106" s="6"/>
      <c r="CS106" s="6"/>
      <c r="CT106" s="6"/>
      <c r="CU106" s="6"/>
      <c r="CV106" s="6"/>
      <c r="CW106" s="6"/>
      <c r="CX106" s="6"/>
      <c r="CY106" s="6"/>
      <c r="CZ106" s="12">
        <f t="shared" si="14"/>
        <v>0.0200009060248085</v>
      </c>
      <c r="DC106" s="6">
        <v>32</v>
      </c>
      <c r="DD106" s="6">
        <v>0.00376816099137978</v>
      </c>
      <c r="DE106" s="6"/>
      <c r="DF106" s="6"/>
      <c r="DG106" s="6"/>
      <c r="DH106" s="6"/>
      <c r="DI106" s="6"/>
      <c r="DJ106" s="6"/>
      <c r="DK106" s="6"/>
      <c r="DL106" s="6"/>
      <c r="DM106" s="6"/>
      <c r="DN106" s="6"/>
      <c r="DO106" s="12">
        <f t="shared" si="15"/>
        <v>0.00376816099137978</v>
      </c>
    </row>
    <row r="107" spans="1:119">
      <c r="A107" s="6">
        <v>33</v>
      </c>
      <c r="B107" s="16">
        <v>7.8362671906973e-8</v>
      </c>
      <c r="C107" s="6"/>
      <c r="D107" s="6"/>
      <c r="E107" s="6"/>
      <c r="F107" s="6"/>
      <c r="G107" s="6"/>
      <c r="H107" s="6"/>
      <c r="I107" s="6"/>
      <c r="J107" s="6"/>
      <c r="K107" s="6"/>
      <c r="L107" s="6"/>
      <c r="M107" s="12">
        <f t="shared" si="8"/>
        <v>7.8362671906973e-8</v>
      </c>
      <c r="P107" s="6">
        <v>33</v>
      </c>
      <c r="Q107" s="6">
        <v>0.000187434726439673</v>
      </c>
      <c r="R107" s="6"/>
      <c r="S107" s="6"/>
      <c r="T107" s="6"/>
      <c r="U107" s="6"/>
      <c r="V107" s="6"/>
      <c r="W107" s="6"/>
      <c r="X107" s="6"/>
      <c r="Y107" s="6"/>
      <c r="Z107" s="6"/>
      <c r="AA107" s="6"/>
      <c r="AB107" s="12">
        <f t="shared" si="9"/>
        <v>0.000187434726439673</v>
      </c>
      <c r="AF107" s="6">
        <v>33</v>
      </c>
      <c r="AG107" s="6">
        <v>0.0244021905932423</v>
      </c>
      <c r="AH107" s="6"/>
      <c r="AI107" s="6"/>
      <c r="AJ107" s="6"/>
      <c r="AK107" s="6"/>
      <c r="AL107" s="6"/>
      <c r="AM107" s="6"/>
      <c r="AN107" s="6"/>
      <c r="AO107" s="6"/>
      <c r="AP107" s="6"/>
      <c r="AQ107" s="6"/>
      <c r="AR107" s="12">
        <f t="shared" si="10"/>
        <v>0.0244021905932423</v>
      </c>
      <c r="AU107" s="6">
        <v>33</v>
      </c>
      <c r="AV107" s="6">
        <v>0.00243141037679084</v>
      </c>
      <c r="AW107" s="6"/>
      <c r="AX107" s="6"/>
      <c r="AY107" s="6"/>
      <c r="AZ107" s="6"/>
      <c r="BA107" s="6"/>
      <c r="BB107" s="6"/>
      <c r="BC107" s="6"/>
      <c r="BD107" s="6"/>
      <c r="BE107" s="6"/>
      <c r="BF107" s="6"/>
      <c r="BG107" s="12">
        <f t="shared" si="11"/>
        <v>0.00243141037679084</v>
      </c>
      <c r="BJ107" s="6">
        <v>33</v>
      </c>
      <c r="BK107" s="6">
        <v>0.00215934598454259</v>
      </c>
      <c r="BL107" s="6"/>
      <c r="BM107" s="6"/>
      <c r="BN107" s="6"/>
      <c r="BO107" s="6"/>
      <c r="BP107" s="6"/>
      <c r="BQ107" s="6"/>
      <c r="BR107" s="6"/>
      <c r="BS107" s="6"/>
      <c r="BT107" s="6"/>
      <c r="BU107" s="6"/>
      <c r="BV107" s="12">
        <f t="shared" si="12"/>
        <v>0.00215934598454259</v>
      </c>
      <c r="BY107" s="6">
        <v>33</v>
      </c>
      <c r="BZ107" s="6">
        <v>0.000290574602213045</v>
      </c>
      <c r="CA107" s="6"/>
      <c r="CB107" s="6"/>
      <c r="CC107" s="6"/>
      <c r="CD107" s="6"/>
      <c r="CE107" s="6"/>
      <c r="CF107" s="6"/>
      <c r="CG107" s="6"/>
      <c r="CH107" s="6"/>
      <c r="CI107" s="6"/>
      <c r="CJ107" s="6"/>
      <c r="CK107" s="12">
        <f t="shared" si="13"/>
        <v>0.000290574602213045</v>
      </c>
      <c r="CN107" s="6">
        <v>33</v>
      </c>
      <c r="CO107" s="6">
        <v>0.0160454161642565</v>
      </c>
      <c r="CP107" s="6"/>
      <c r="CQ107" s="6"/>
      <c r="CR107" s="6"/>
      <c r="CS107" s="6"/>
      <c r="CT107" s="6"/>
      <c r="CU107" s="6"/>
      <c r="CV107" s="6"/>
      <c r="CW107" s="6"/>
      <c r="CX107" s="6"/>
      <c r="CY107" s="6"/>
      <c r="CZ107" s="12">
        <f t="shared" si="14"/>
        <v>0.0160454161642565</v>
      </c>
      <c r="DC107" s="6">
        <v>33</v>
      </c>
      <c r="DD107" s="6">
        <v>0.00302447926663341</v>
      </c>
      <c r="DE107" s="6"/>
      <c r="DF107" s="6"/>
      <c r="DG107" s="6"/>
      <c r="DH107" s="6"/>
      <c r="DI107" s="6"/>
      <c r="DJ107" s="6"/>
      <c r="DK107" s="6"/>
      <c r="DL107" s="6"/>
      <c r="DM107" s="6"/>
      <c r="DN107" s="6"/>
      <c r="DO107" s="12">
        <f t="shared" si="15"/>
        <v>0.00302447926663341</v>
      </c>
    </row>
    <row r="108" spans="1:119">
      <c r="A108" s="6">
        <v>34</v>
      </c>
      <c r="B108" s="16">
        <v>6.30148822011734e-8</v>
      </c>
      <c r="C108" s="6"/>
      <c r="D108" s="6"/>
      <c r="E108" s="6"/>
      <c r="F108" s="6"/>
      <c r="G108" s="6"/>
      <c r="H108" s="6"/>
      <c r="I108" s="6"/>
      <c r="J108" s="6"/>
      <c r="K108" s="6"/>
      <c r="L108" s="6"/>
      <c r="M108" s="12">
        <f t="shared" si="8"/>
        <v>6.30148822011734e-8</v>
      </c>
      <c r="P108" s="6">
        <v>34</v>
      </c>
      <c r="Q108" s="6">
        <v>0.000150738056303723</v>
      </c>
      <c r="R108" s="6"/>
      <c r="S108" s="6"/>
      <c r="T108" s="6"/>
      <c r="U108" s="6"/>
      <c r="V108" s="6"/>
      <c r="W108" s="6"/>
      <c r="X108" s="6"/>
      <c r="Y108" s="6"/>
      <c r="Z108" s="6"/>
      <c r="AA108" s="6"/>
      <c r="AB108" s="12">
        <f t="shared" si="9"/>
        <v>0.000150738056303723</v>
      </c>
      <c r="AF108" s="6">
        <v>34</v>
      </c>
      <c r="AG108" s="6">
        <v>0.0196238218699407</v>
      </c>
      <c r="AH108" s="6"/>
      <c r="AI108" s="6"/>
      <c r="AJ108" s="6"/>
      <c r="AK108" s="6"/>
      <c r="AL108" s="6"/>
      <c r="AM108" s="6"/>
      <c r="AN108" s="6"/>
      <c r="AO108" s="6"/>
      <c r="AP108" s="6"/>
      <c r="AQ108" s="6"/>
      <c r="AR108" s="12">
        <f t="shared" si="10"/>
        <v>0.0196238218699407</v>
      </c>
      <c r="AU108" s="6">
        <v>34</v>
      </c>
      <c r="AV108" s="6">
        <v>0.00195535836772232</v>
      </c>
      <c r="AW108" s="6"/>
      <c r="AX108" s="6"/>
      <c r="AY108" s="6"/>
      <c r="AZ108" s="6"/>
      <c r="BA108" s="6"/>
      <c r="BB108" s="6"/>
      <c r="BC108" s="6"/>
      <c r="BD108" s="6"/>
      <c r="BE108" s="6"/>
      <c r="BF108" s="6"/>
      <c r="BG108" s="12">
        <f t="shared" si="11"/>
        <v>0.00195535836772232</v>
      </c>
      <c r="BJ108" s="6">
        <v>34</v>
      </c>
      <c r="BK108" s="6">
        <v>0.00215931145555182</v>
      </c>
      <c r="BL108" s="6"/>
      <c r="BM108" s="6"/>
      <c r="BN108" s="6"/>
      <c r="BO108" s="6"/>
      <c r="BP108" s="6"/>
      <c r="BQ108" s="6"/>
      <c r="BR108" s="6"/>
      <c r="BS108" s="6"/>
      <c r="BT108" s="6"/>
      <c r="BU108" s="6"/>
      <c r="BV108" s="12">
        <f t="shared" si="12"/>
        <v>0.00215931145555182</v>
      </c>
      <c r="BY108" s="6">
        <v>34</v>
      </c>
      <c r="BZ108" s="6">
        <v>0.00023371017384699</v>
      </c>
      <c r="CA108" s="6"/>
      <c r="CB108" s="6"/>
      <c r="CC108" s="6"/>
      <c r="CD108" s="6"/>
      <c r="CE108" s="6"/>
      <c r="CF108" s="6"/>
      <c r="CG108" s="6"/>
      <c r="CH108" s="6"/>
      <c r="CI108" s="6"/>
      <c r="CJ108" s="6"/>
      <c r="CK108" s="12">
        <f t="shared" si="13"/>
        <v>0.00023371017384699</v>
      </c>
      <c r="CN108" s="6">
        <v>34</v>
      </c>
      <c r="CO108" s="6">
        <v>0.0129032353352598</v>
      </c>
      <c r="CP108" s="6"/>
      <c r="CQ108" s="6"/>
      <c r="CR108" s="6"/>
      <c r="CS108" s="6"/>
      <c r="CT108" s="6"/>
      <c r="CU108" s="6"/>
      <c r="CV108" s="6"/>
      <c r="CW108" s="6"/>
      <c r="CX108" s="6"/>
      <c r="CY108" s="6"/>
      <c r="CZ108" s="12">
        <f t="shared" si="14"/>
        <v>0.0129032353352598</v>
      </c>
      <c r="DC108" s="6">
        <v>34</v>
      </c>
      <c r="DD108" s="6">
        <v>0.00243317452586211</v>
      </c>
      <c r="DE108" s="6"/>
      <c r="DF108" s="6"/>
      <c r="DG108" s="6"/>
      <c r="DH108" s="6"/>
      <c r="DI108" s="6"/>
      <c r="DJ108" s="6"/>
      <c r="DK108" s="6"/>
      <c r="DL108" s="6"/>
      <c r="DM108" s="6"/>
      <c r="DN108" s="6"/>
      <c r="DO108" s="12">
        <f t="shared" si="15"/>
        <v>0.00243317452586211</v>
      </c>
    </row>
    <row r="109" spans="1:119">
      <c r="A109" s="6">
        <v>35</v>
      </c>
      <c r="B109" s="16">
        <v>5.0823678598988e-8</v>
      </c>
      <c r="C109" s="6"/>
      <c r="D109" s="6"/>
      <c r="E109" s="6"/>
      <c r="F109" s="6"/>
      <c r="G109" s="6"/>
      <c r="H109" s="6"/>
      <c r="I109" s="6"/>
      <c r="J109" s="6"/>
      <c r="K109" s="6"/>
      <c r="L109" s="6"/>
      <c r="M109" s="12">
        <f t="shared" si="8"/>
        <v>5.0823678598988e-8</v>
      </c>
      <c r="P109" s="6">
        <v>35</v>
      </c>
      <c r="Q109" s="6">
        <v>0.000121584171364209</v>
      </c>
      <c r="R109" s="6"/>
      <c r="S109" s="6"/>
      <c r="T109" s="6"/>
      <c r="U109" s="6"/>
      <c r="V109" s="6"/>
      <c r="W109" s="6"/>
      <c r="X109" s="6"/>
      <c r="Y109" s="6"/>
      <c r="Z109" s="6"/>
      <c r="AA109" s="6"/>
      <c r="AB109" s="12">
        <f t="shared" si="9"/>
        <v>0.000121584171364209</v>
      </c>
      <c r="AF109" s="6">
        <v>35</v>
      </c>
      <c r="AG109" s="6">
        <v>0.0158279020890384</v>
      </c>
      <c r="AH109" s="6"/>
      <c r="AI109" s="6"/>
      <c r="AJ109" s="6"/>
      <c r="AK109" s="6"/>
      <c r="AL109" s="6"/>
      <c r="AM109" s="6"/>
      <c r="AN109" s="6"/>
      <c r="AO109" s="6"/>
      <c r="AP109" s="6"/>
      <c r="AQ109" s="6"/>
      <c r="AR109" s="12">
        <f t="shared" si="10"/>
        <v>0.0158279020890384</v>
      </c>
      <c r="AU109" s="6">
        <v>35</v>
      </c>
      <c r="AV109" s="6">
        <v>0.0015771634807038</v>
      </c>
      <c r="AW109" s="6"/>
      <c r="AX109" s="6"/>
      <c r="AY109" s="6"/>
      <c r="AZ109" s="6"/>
      <c r="BA109" s="6"/>
      <c r="BB109" s="6"/>
      <c r="BC109" s="6"/>
      <c r="BD109" s="6"/>
      <c r="BE109" s="6"/>
      <c r="BF109" s="6"/>
      <c r="BG109" s="12">
        <f t="shared" si="11"/>
        <v>0.0015771634807038</v>
      </c>
      <c r="BJ109" s="6">
        <v>35</v>
      </c>
      <c r="BK109" s="6">
        <v>0.00215928402824694</v>
      </c>
      <c r="BL109" s="6"/>
      <c r="BM109" s="6"/>
      <c r="BN109" s="6"/>
      <c r="BO109" s="6"/>
      <c r="BP109" s="6"/>
      <c r="BQ109" s="6"/>
      <c r="BR109" s="6"/>
      <c r="BS109" s="6"/>
      <c r="BT109" s="6"/>
      <c r="BU109" s="6"/>
      <c r="BV109" s="12">
        <f t="shared" si="12"/>
        <v>0.00215928402824694</v>
      </c>
      <c r="BY109" s="6">
        <v>35</v>
      </c>
      <c r="BZ109" s="6">
        <v>0.000188525121891381</v>
      </c>
      <c r="CA109" s="6"/>
      <c r="CB109" s="6"/>
      <c r="CC109" s="6"/>
      <c r="CD109" s="6"/>
      <c r="CE109" s="6"/>
      <c r="CF109" s="6"/>
      <c r="CG109" s="6"/>
      <c r="CH109" s="6"/>
      <c r="CI109" s="6"/>
      <c r="CJ109" s="6"/>
      <c r="CK109" s="12">
        <f t="shared" si="13"/>
        <v>0.000188525121891381</v>
      </c>
      <c r="CN109" s="6">
        <v>35</v>
      </c>
      <c r="CO109" s="6">
        <v>0.0104071713196374</v>
      </c>
      <c r="CP109" s="6"/>
      <c r="CQ109" s="6"/>
      <c r="CR109" s="6"/>
      <c r="CS109" s="6"/>
      <c r="CT109" s="6"/>
      <c r="CU109" s="6"/>
      <c r="CV109" s="6"/>
      <c r="CW109" s="6"/>
      <c r="CX109" s="6"/>
      <c r="CY109" s="6"/>
      <c r="CZ109" s="12">
        <f t="shared" si="14"/>
        <v>0.0104071713196374</v>
      </c>
      <c r="DC109" s="6">
        <v>35</v>
      </c>
      <c r="DD109" s="6">
        <v>0.00196311893806422</v>
      </c>
      <c r="DE109" s="6"/>
      <c r="DF109" s="6"/>
      <c r="DG109" s="6"/>
      <c r="DH109" s="6"/>
      <c r="DI109" s="6"/>
      <c r="DJ109" s="6"/>
      <c r="DK109" s="6"/>
      <c r="DL109" s="6"/>
      <c r="DM109" s="6"/>
      <c r="DN109" s="6"/>
      <c r="DO109" s="12">
        <f t="shared" si="15"/>
        <v>0.00196311893806422</v>
      </c>
    </row>
    <row r="110" spans="1:119">
      <c r="A110" s="6">
        <v>36</v>
      </c>
      <c r="B110" s="16">
        <v>4.1139847084537e-8</v>
      </c>
      <c r="C110" s="6"/>
      <c r="D110" s="6"/>
      <c r="E110" s="6"/>
      <c r="F110" s="6"/>
      <c r="G110" s="6"/>
      <c r="H110" s="6"/>
      <c r="I110" s="6"/>
      <c r="J110" s="6"/>
      <c r="K110" s="6"/>
      <c r="L110" s="6"/>
      <c r="M110" s="12">
        <f t="shared" si="8"/>
        <v>4.1139847084537e-8</v>
      </c>
      <c r="P110" s="6">
        <v>36</v>
      </c>
      <c r="Q110" s="16">
        <v>9.84234607370738e-5</v>
      </c>
      <c r="R110" s="6"/>
      <c r="S110" s="6"/>
      <c r="T110" s="6"/>
      <c r="U110" s="6"/>
      <c r="V110" s="6"/>
      <c r="W110" s="6"/>
      <c r="X110" s="6"/>
      <c r="Y110" s="6"/>
      <c r="Z110" s="6"/>
      <c r="AA110" s="6"/>
      <c r="AB110" s="12">
        <f t="shared" si="9"/>
        <v>9.84234607370738e-5</v>
      </c>
      <c r="AF110" s="6">
        <v>36</v>
      </c>
      <c r="AG110" s="6">
        <v>0.0128124897431303</v>
      </c>
      <c r="AH110" s="6"/>
      <c r="AI110" s="6"/>
      <c r="AJ110" s="6"/>
      <c r="AK110" s="6"/>
      <c r="AL110" s="6"/>
      <c r="AM110" s="6"/>
      <c r="AN110" s="6"/>
      <c r="AO110" s="6"/>
      <c r="AP110" s="6"/>
      <c r="AQ110" s="6"/>
      <c r="AR110" s="12">
        <f t="shared" si="10"/>
        <v>0.0128124897431303</v>
      </c>
      <c r="AU110" s="6">
        <v>36</v>
      </c>
      <c r="AV110" s="6">
        <v>0.00127671893792591</v>
      </c>
      <c r="AW110" s="6"/>
      <c r="AX110" s="6"/>
      <c r="AY110" s="6"/>
      <c r="AZ110" s="6"/>
      <c r="BA110" s="6"/>
      <c r="BB110" s="6"/>
      <c r="BC110" s="6"/>
      <c r="BD110" s="6"/>
      <c r="BE110" s="6"/>
      <c r="BF110" s="6"/>
      <c r="BG110" s="12">
        <f t="shared" si="11"/>
        <v>0.00127671893792591</v>
      </c>
      <c r="BJ110" s="6">
        <v>36</v>
      </c>
      <c r="BK110" s="6">
        <v>0.00215926224200746</v>
      </c>
      <c r="BL110" s="6"/>
      <c r="BM110" s="6"/>
      <c r="BN110" s="6"/>
      <c r="BO110" s="6"/>
      <c r="BP110" s="6"/>
      <c r="BQ110" s="6"/>
      <c r="BR110" s="6"/>
      <c r="BS110" s="6"/>
      <c r="BT110" s="6"/>
      <c r="BU110" s="6"/>
      <c r="BV110" s="12">
        <f t="shared" si="12"/>
        <v>0.00215926224200746</v>
      </c>
      <c r="BY110" s="6">
        <v>36</v>
      </c>
      <c r="BZ110" s="6">
        <v>0.000152623228288906</v>
      </c>
      <c r="CA110" s="6"/>
      <c r="CB110" s="6"/>
      <c r="CC110" s="6"/>
      <c r="CD110" s="6"/>
      <c r="CE110" s="6"/>
      <c r="CF110" s="6"/>
      <c r="CG110" s="6"/>
      <c r="CH110" s="6"/>
      <c r="CI110" s="6"/>
      <c r="CJ110" s="6"/>
      <c r="CK110" s="12">
        <f t="shared" si="13"/>
        <v>0.000152623228288906</v>
      </c>
      <c r="CN110" s="6">
        <v>36</v>
      </c>
      <c r="CO110" s="6">
        <v>0.0084243881838697</v>
      </c>
      <c r="CP110" s="6"/>
      <c r="CQ110" s="6"/>
      <c r="CR110" s="6"/>
      <c r="CS110" s="6"/>
      <c r="CT110" s="6"/>
      <c r="CU110" s="6"/>
      <c r="CV110" s="6"/>
      <c r="CW110" s="6"/>
      <c r="CX110" s="6"/>
      <c r="CY110" s="6"/>
      <c r="CZ110" s="12">
        <f t="shared" si="14"/>
        <v>0.0084243881838697</v>
      </c>
      <c r="DC110" s="6">
        <v>36</v>
      </c>
      <c r="DD110" s="6">
        <v>0.00158950924226131</v>
      </c>
      <c r="DE110" s="6"/>
      <c r="DF110" s="6"/>
      <c r="DG110" s="6"/>
      <c r="DH110" s="6"/>
      <c r="DI110" s="6"/>
      <c r="DJ110" s="6"/>
      <c r="DK110" s="6"/>
      <c r="DL110" s="6"/>
      <c r="DM110" s="6"/>
      <c r="DN110" s="6"/>
      <c r="DO110" s="12">
        <f t="shared" si="15"/>
        <v>0.00158950924226131</v>
      </c>
    </row>
    <row r="111" spans="1:119">
      <c r="A111" s="6">
        <v>37</v>
      </c>
      <c r="B111" s="16">
        <v>3.34478000851846e-8</v>
      </c>
      <c r="C111" s="6"/>
      <c r="D111" s="6"/>
      <c r="E111" s="6"/>
      <c r="F111" s="6"/>
      <c r="G111" s="6"/>
      <c r="H111" s="6"/>
      <c r="I111" s="6"/>
      <c r="J111" s="6"/>
      <c r="K111" s="6"/>
      <c r="L111" s="6"/>
      <c r="M111" s="12">
        <f t="shared" si="8"/>
        <v>3.34478000851846e-8</v>
      </c>
      <c r="P111" s="6">
        <v>37</v>
      </c>
      <c r="Q111" s="16">
        <v>8.00243882159712e-5</v>
      </c>
      <c r="R111" s="6"/>
      <c r="S111" s="6"/>
      <c r="T111" s="6"/>
      <c r="U111" s="6"/>
      <c r="V111" s="6"/>
      <c r="W111" s="6"/>
      <c r="X111" s="6"/>
      <c r="Y111" s="6"/>
      <c r="Z111" s="6"/>
      <c r="AA111" s="6"/>
      <c r="AB111" s="12">
        <f t="shared" si="9"/>
        <v>8.00243882159712e-5</v>
      </c>
      <c r="AF111" s="6">
        <v>37</v>
      </c>
      <c r="AG111" s="6">
        <v>0.0104171325332025</v>
      </c>
      <c r="AH111" s="6"/>
      <c r="AI111" s="6"/>
      <c r="AJ111" s="6"/>
      <c r="AK111" s="6"/>
      <c r="AL111" s="6"/>
      <c r="AM111" s="6"/>
      <c r="AN111" s="6"/>
      <c r="AO111" s="6"/>
      <c r="AP111" s="6"/>
      <c r="AQ111" s="6"/>
      <c r="AR111" s="12">
        <f t="shared" si="10"/>
        <v>0.0104171325332025</v>
      </c>
      <c r="AU111" s="6">
        <v>37</v>
      </c>
      <c r="AV111" s="6">
        <v>0.00103804610603886</v>
      </c>
      <c r="AW111" s="6"/>
      <c r="AX111" s="6"/>
      <c r="AY111" s="6"/>
      <c r="AZ111" s="6"/>
      <c r="BA111" s="6"/>
      <c r="BB111" s="6"/>
      <c r="BC111" s="6"/>
      <c r="BD111" s="6"/>
      <c r="BE111" s="6"/>
      <c r="BF111" s="6"/>
      <c r="BG111" s="12">
        <f t="shared" si="11"/>
        <v>0.00103804610603886</v>
      </c>
      <c r="BJ111" s="6">
        <v>37</v>
      </c>
      <c r="BK111" s="6">
        <v>0.00215924493647268</v>
      </c>
      <c r="BL111" s="6"/>
      <c r="BM111" s="6"/>
      <c r="BN111" s="6"/>
      <c r="BO111" s="6"/>
      <c r="BP111" s="6"/>
      <c r="BQ111" s="6"/>
      <c r="BR111" s="6"/>
      <c r="BS111" s="6"/>
      <c r="BT111" s="6"/>
      <c r="BU111" s="6"/>
      <c r="BV111" s="12">
        <f t="shared" si="12"/>
        <v>0.00215924493647268</v>
      </c>
      <c r="BY111" s="6">
        <v>37</v>
      </c>
      <c r="BZ111" s="6">
        <v>0.000124098940124107</v>
      </c>
      <c r="CA111" s="6"/>
      <c r="CB111" s="6"/>
      <c r="CC111" s="6"/>
      <c r="CD111" s="6"/>
      <c r="CE111" s="6"/>
      <c r="CF111" s="6"/>
      <c r="CG111" s="6"/>
      <c r="CH111" s="6"/>
      <c r="CI111" s="6"/>
      <c r="CJ111" s="6"/>
      <c r="CK111" s="12">
        <f t="shared" si="13"/>
        <v>0.000124098940124107</v>
      </c>
      <c r="CN111" s="6">
        <v>37</v>
      </c>
      <c r="CO111" s="6">
        <v>0.00684935138922649</v>
      </c>
      <c r="CP111" s="6"/>
      <c r="CQ111" s="6"/>
      <c r="CR111" s="6"/>
      <c r="CS111" s="6"/>
      <c r="CT111" s="6"/>
      <c r="CU111" s="6"/>
      <c r="CV111" s="6"/>
      <c r="CW111" s="6"/>
      <c r="CX111" s="6"/>
      <c r="CY111" s="6"/>
      <c r="CZ111" s="12">
        <f t="shared" si="14"/>
        <v>0.00684935138922649</v>
      </c>
      <c r="DC111" s="6">
        <v>37</v>
      </c>
      <c r="DD111" s="6">
        <v>0.00129259427188444</v>
      </c>
      <c r="DE111" s="6"/>
      <c r="DF111" s="6"/>
      <c r="DG111" s="6"/>
      <c r="DH111" s="6"/>
      <c r="DI111" s="6"/>
      <c r="DJ111" s="6"/>
      <c r="DK111" s="6"/>
      <c r="DL111" s="6"/>
      <c r="DM111" s="6"/>
      <c r="DN111" s="6"/>
      <c r="DO111" s="12">
        <f t="shared" si="15"/>
        <v>0.00129259427188444</v>
      </c>
    </row>
    <row r="112" spans="1:119">
      <c r="A112" s="6">
        <v>38</v>
      </c>
      <c r="B112" s="16">
        <v>2.73376765669298e-8</v>
      </c>
      <c r="C112" s="6"/>
      <c r="D112" s="6"/>
      <c r="E112" s="6"/>
      <c r="F112" s="6"/>
      <c r="G112" s="6"/>
      <c r="H112" s="6"/>
      <c r="I112" s="6"/>
      <c r="J112" s="6"/>
      <c r="K112" s="6"/>
      <c r="L112" s="6"/>
      <c r="M112" s="12">
        <f t="shared" si="8"/>
        <v>2.73376765669298e-8</v>
      </c>
      <c r="P112" s="6">
        <v>38</v>
      </c>
      <c r="Q112" s="16">
        <v>6.5408307492465e-5</v>
      </c>
      <c r="R112" s="6"/>
      <c r="S112" s="6"/>
      <c r="T112" s="6"/>
      <c r="U112" s="6"/>
      <c r="V112" s="6"/>
      <c r="W112" s="6"/>
      <c r="X112" s="6"/>
      <c r="Y112" s="6"/>
      <c r="Z112" s="6"/>
      <c r="AA112" s="6"/>
      <c r="AB112" s="12">
        <f t="shared" si="9"/>
        <v>6.5408307492465e-5</v>
      </c>
      <c r="AF112" s="6">
        <v>38</v>
      </c>
      <c r="AG112" s="6">
        <v>0.00851435061076655</v>
      </c>
      <c r="AH112" s="6"/>
      <c r="AI112" s="6"/>
      <c r="AJ112" s="6"/>
      <c r="AK112" s="6"/>
      <c r="AL112" s="6"/>
      <c r="AM112" s="6"/>
      <c r="AN112" s="6"/>
      <c r="AO112" s="6"/>
      <c r="AP112" s="6"/>
      <c r="AQ112" s="6"/>
      <c r="AR112" s="12">
        <f t="shared" si="10"/>
        <v>0.00851435061076655</v>
      </c>
      <c r="AU112" s="6">
        <v>38</v>
      </c>
      <c r="AV112" s="6">
        <v>0.000848448126455903</v>
      </c>
      <c r="AW112" s="6"/>
      <c r="AX112" s="6"/>
      <c r="AY112" s="6"/>
      <c r="AZ112" s="6"/>
      <c r="BA112" s="6"/>
      <c r="BB112" s="6"/>
      <c r="BC112" s="6"/>
      <c r="BD112" s="6"/>
      <c r="BE112" s="6"/>
      <c r="BF112" s="6"/>
      <c r="BG112" s="12">
        <f t="shared" si="11"/>
        <v>0.000848448126455903</v>
      </c>
      <c r="BJ112" s="6">
        <v>38</v>
      </c>
      <c r="BK112" s="6">
        <v>0.0021592311902241</v>
      </c>
      <c r="BL112" s="6"/>
      <c r="BM112" s="6"/>
      <c r="BN112" s="6"/>
      <c r="BO112" s="6"/>
      <c r="BP112" s="6"/>
      <c r="BQ112" s="6"/>
      <c r="BR112" s="6"/>
      <c r="BS112" s="6"/>
      <c r="BT112" s="6"/>
      <c r="BU112" s="6"/>
      <c r="BV112" s="12">
        <f t="shared" si="12"/>
        <v>0.0021592311902241</v>
      </c>
      <c r="BY112" s="6">
        <v>38</v>
      </c>
      <c r="BZ112" s="6">
        <v>0.000101437249755421</v>
      </c>
      <c r="CA112" s="6"/>
      <c r="CB112" s="6"/>
      <c r="CC112" s="6"/>
      <c r="CD112" s="6"/>
      <c r="CE112" s="6"/>
      <c r="CF112" s="6"/>
      <c r="CG112" s="6"/>
      <c r="CH112" s="6"/>
      <c r="CI112" s="6"/>
      <c r="CJ112" s="6"/>
      <c r="CK112" s="12">
        <f t="shared" si="13"/>
        <v>0.000101437249755421</v>
      </c>
      <c r="CN112" s="6">
        <v>38</v>
      </c>
      <c r="CO112" s="6">
        <v>0.00559821975214536</v>
      </c>
      <c r="CP112" s="6"/>
      <c r="CQ112" s="6"/>
      <c r="CR112" s="6"/>
      <c r="CS112" s="6"/>
      <c r="CT112" s="6"/>
      <c r="CU112" s="6"/>
      <c r="CV112" s="6"/>
      <c r="CW112" s="6"/>
      <c r="CX112" s="6"/>
      <c r="CY112" s="6"/>
      <c r="CZ112" s="12">
        <f t="shared" si="14"/>
        <v>0.00559821975214536</v>
      </c>
      <c r="DC112" s="6">
        <v>38</v>
      </c>
      <c r="DD112" s="6">
        <v>0.0010566538960477</v>
      </c>
      <c r="DE112" s="6"/>
      <c r="DF112" s="6"/>
      <c r="DG112" s="6"/>
      <c r="DH112" s="6"/>
      <c r="DI112" s="6"/>
      <c r="DJ112" s="6"/>
      <c r="DK112" s="6"/>
      <c r="DL112" s="6"/>
      <c r="DM112" s="6"/>
      <c r="DN112" s="6"/>
      <c r="DO112" s="12">
        <f t="shared" si="15"/>
        <v>0.0010566538960477</v>
      </c>
    </row>
    <row r="113" spans="1:119">
      <c r="A113" s="6">
        <v>39</v>
      </c>
      <c r="B113" s="16">
        <v>2.24843810237019e-8</v>
      </c>
      <c r="C113" s="6"/>
      <c r="D113" s="6"/>
      <c r="E113" s="6"/>
      <c r="F113" s="6"/>
      <c r="G113" s="6"/>
      <c r="H113" s="6"/>
      <c r="I113" s="6"/>
      <c r="J113" s="6"/>
      <c r="K113" s="6"/>
      <c r="L113" s="6"/>
      <c r="M113" s="12">
        <f t="shared" si="8"/>
        <v>2.24843810237019e-8</v>
      </c>
      <c r="P113" s="6">
        <v>39</v>
      </c>
      <c r="Q113" s="16">
        <v>5.37975987535688e-5</v>
      </c>
      <c r="R113" s="6"/>
      <c r="S113" s="6"/>
      <c r="T113" s="6"/>
      <c r="U113" s="6"/>
      <c r="V113" s="6"/>
      <c r="W113" s="6"/>
      <c r="X113" s="6"/>
      <c r="Y113" s="6"/>
      <c r="Z113" s="6"/>
      <c r="AA113" s="6"/>
      <c r="AB113" s="12">
        <f t="shared" si="9"/>
        <v>5.37975987535688e-5</v>
      </c>
      <c r="AF113" s="6">
        <v>39</v>
      </c>
      <c r="AG113" s="6">
        <v>0.0070028654268639</v>
      </c>
      <c r="AH113" s="6"/>
      <c r="AI113" s="6"/>
      <c r="AJ113" s="6"/>
      <c r="AK113" s="6"/>
      <c r="AL113" s="6"/>
      <c r="AM113" s="6"/>
      <c r="AN113" s="6"/>
      <c r="AO113" s="6"/>
      <c r="AP113" s="6"/>
      <c r="AQ113" s="6"/>
      <c r="AR113" s="12">
        <f t="shared" si="10"/>
        <v>0.0070028654268639</v>
      </c>
      <c r="AU113" s="6">
        <v>39</v>
      </c>
      <c r="AV113" s="6">
        <v>0.000697836634921956</v>
      </c>
      <c r="AW113" s="6"/>
      <c r="AX113" s="6"/>
      <c r="AY113" s="6"/>
      <c r="AZ113" s="6"/>
      <c r="BA113" s="6"/>
      <c r="BB113" s="6"/>
      <c r="BC113" s="6"/>
      <c r="BD113" s="6"/>
      <c r="BE113" s="6"/>
      <c r="BF113" s="6"/>
      <c r="BG113" s="12">
        <f t="shared" si="11"/>
        <v>0.000697836634921956</v>
      </c>
      <c r="BJ113" s="6">
        <v>39</v>
      </c>
      <c r="BK113" s="6">
        <v>0.00215922027123616</v>
      </c>
      <c r="BL113" s="6"/>
      <c r="BM113" s="6"/>
      <c r="BN113" s="6"/>
      <c r="BO113" s="6"/>
      <c r="BP113" s="6"/>
      <c r="BQ113" s="6"/>
      <c r="BR113" s="6"/>
      <c r="BS113" s="6"/>
      <c r="BT113" s="6"/>
      <c r="BU113" s="6"/>
      <c r="BV113" s="12">
        <f t="shared" si="12"/>
        <v>0.00215922027123616</v>
      </c>
      <c r="BY113" s="6">
        <v>39</v>
      </c>
      <c r="BZ113" s="16">
        <v>8.3433876707506e-5</v>
      </c>
      <c r="CA113" s="6"/>
      <c r="CB113" s="6"/>
      <c r="CC113" s="6"/>
      <c r="CD113" s="6"/>
      <c r="CE113" s="6"/>
      <c r="CF113" s="6"/>
      <c r="CG113" s="6"/>
      <c r="CH113" s="6"/>
      <c r="CI113" s="6"/>
      <c r="CJ113" s="6"/>
      <c r="CK113" s="12">
        <f t="shared" si="13"/>
        <v>8.3433876707506e-5</v>
      </c>
      <c r="CN113" s="6">
        <v>39</v>
      </c>
      <c r="CO113" s="6">
        <v>0.00460438820515385</v>
      </c>
      <c r="CP113" s="6"/>
      <c r="CQ113" s="6"/>
      <c r="CR113" s="6"/>
      <c r="CS113" s="6"/>
      <c r="CT113" s="6"/>
      <c r="CU113" s="6"/>
      <c r="CV113" s="6"/>
      <c r="CW113" s="6"/>
      <c r="CX113" s="6"/>
      <c r="CY113" s="6"/>
      <c r="CZ113" s="12">
        <f t="shared" si="14"/>
        <v>0.00460438820515385</v>
      </c>
      <c r="DC113" s="6">
        <v>39</v>
      </c>
      <c r="DD113" s="6">
        <v>0.000869181392937346</v>
      </c>
      <c r="DE113" s="6"/>
      <c r="DF113" s="6"/>
      <c r="DG113" s="6"/>
      <c r="DH113" s="6"/>
      <c r="DI113" s="6"/>
      <c r="DJ113" s="6"/>
      <c r="DK113" s="6"/>
      <c r="DL113" s="6"/>
      <c r="DM113" s="6"/>
      <c r="DN113" s="6"/>
      <c r="DO113" s="12">
        <f t="shared" si="15"/>
        <v>0.000869181392937346</v>
      </c>
    </row>
    <row r="114" spans="1:119">
      <c r="A114" s="6">
        <v>40</v>
      </c>
      <c r="B114" s="16">
        <v>1.8629131570691e-8</v>
      </c>
      <c r="C114" s="6"/>
      <c r="D114" s="6"/>
      <c r="E114" s="6"/>
      <c r="F114" s="6"/>
      <c r="G114" s="6"/>
      <c r="H114" s="6"/>
      <c r="I114" s="6"/>
      <c r="J114" s="6"/>
      <c r="K114" s="6"/>
      <c r="L114" s="6"/>
      <c r="M114" s="12">
        <f t="shared" si="8"/>
        <v>1.8629131570691e-8</v>
      </c>
      <c r="P114" s="6">
        <v>40</v>
      </c>
      <c r="Q114" s="16">
        <v>4.45744153587668e-5</v>
      </c>
      <c r="R114" s="6"/>
      <c r="S114" s="6"/>
      <c r="T114" s="6"/>
      <c r="U114" s="6"/>
      <c r="V114" s="6"/>
      <c r="W114" s="6"/>
      <c r="X114" s="6"/>
      <c r="Y114" s="6"/>
      <c r="Z114" s="6"/>
      <c r="AA114" s="6"/>
      <c r="AB114" s="12">
        <f t="shared" si="9"/>
        <v>4.45744153587668e-5</v>
      </c>
      <c r="AF114" s="6">
        <v>40</v>
      </c>
      <c r="AG114" s="6">
        <v>0.00580221739743259</v>
      </c>
      <c r="AH114" s="6"/>
      <c r="AI114" s="6"/>
      <c r="AJ114" s="6"/>
      <c r="AK114" s="6"/>
      <c r="AL114" s="6"/>
      <c r="AM114" s="6"/>
      <c r="AN114" s="6"/>
      <c r="AO114" s="6"/>
      <c r="AP114" s="6"/>
      <c r="AQ114" s="6"/>
      <c r="AR114" s="12">
        <f t="shared" si="10"/>
        <v>0.00580221739743259</v>
      </c>
      <c r="AU114" s="6">
        <v>40</v>
      </c>
      <c r="AV114" s="6">
        <v>0.000578196334022341</v>
      </c>
      <c r="AW114" s="6"/>
      <c r="AX114" s="6"/>
      <c r="AY114" s="6"/>
      <c r="AZ114" s="6"/>
      <c r="BA114" s="6"/>
      <c r="BB114" s="6"/>
      <c r="BC114" s="6"/>
      <c r="BD114" s="6"/>
      <c r="BE114" s="6"/>
      <c r="BF114" s="6"/>
      <c r="BG114" s="12">
        <f t="shared" si="11"/>
        <v>0.000578196334022341</v>
      </c>
      <c r="BJ114" s="6">
        <v>40</v>
      </c>
      <c r="BK114" s="6">
        <v>0.00202003504021775</v>
      </c>
      <c r="BL114" s="6"/>
      <c r="BM114" s="6"/>
      <c r="BN114" s="6"/>
      <c r="BO114" s="6"/>
      <c r="BP114" s="6"/>
      <c r="BQ114" s="6"/>
      <c r="BR114" s="6"/>
      <c r="BS114" s="6"/>
      <c r="BT114" s="6"/>
      <c r="BU114" s="6"/>
      <c r="BV114" s="12">
        <f t="shared" si="12"/>
        <v>0.00202003504021775</v>
      </c>
      <c r="BY114" s="6">
        <v>40</v>
      </c>
      <c r="BZ114" s="16">
        <v>6.91316772605255e-5</v>
      </c>
      <c r="CA114" s="6"/>
      <c r="CB114" s="6"/>
      <c r="CC114" s="6"/>
      <c r="CD114" s="6"/>
      <c r="CE114" s="6"/>
      <c r="CF114" s="6"/>
      <c r="CG114" s="6"/>
      <c r="CH114" s="6"/>
      <c r="CI114" s="6"/>
      <c r="CJ114" s="6"/>
      <c r="CK114" s="12">
        <f t="shared" si="13"/>
        <v>6.91316772605255e-5</v>
      </c>
      <c r="CN114" s="6">
        <v>40</v>
      </c>
      <c r="CO114" s="6">
        <v>0.0038149456369041</v>
      </c>
      <c r="CP114" s="6"/>
      <c r="CQ114" s="6"/>
      <c r="CR114" s="6"/>
      <c r="CS114" s="6"/>
      <c r="CT114" s="6"/>
      <c r="CU114" s="6"/>
      <c r="CV114" s="6"/>
      <c r="CW114" s="6"/>
      <c r="CX114" s="6"/>
      <c r="CY114" s="6"/>
      <c r="CZ114" s="12">
        <f t="shared" si="14"/>
        <v>0.0038149456369041</v>
      </c>
      <c r="DC114" s="6">
        <v>40</v>
      </c>
      <c r="DD114" s="6">
        <v>0.000720229801620675</v>
      </c>
      <c r="DE114" s="6"/>
      <c r="DF114" s="6"/>
      <c r="DG114" s="6"/>
      <c r="DH114" s="6"/>
      <c r="DI114" s="6"/>
      <c r="DJ114" s="6"/>
      <c r="DK114" s="6"/>
      <c r="DL114" s="6"/>
      <c r="DM114" s="6"/>
      <c r="DN114" s="6"/>
      <c r="DO114" s="12">
        <f t="shared" si="15"/>
        <v>0.000720229801620675</v>
      </c>
    </row>
  </sheetData>
  <mergeCells count="33">
    <mergeCell ref="B31:L31"/>
    <mergeCell ref="Q31:AA31"/>
    <mergeCell ref="AG31:AQ31"/>
    <mergeCell ref="AV31:BF31"/>
    <mergeCell ref="BK31:BU31"/>
    <mergeCell ref="BZ31:CJ31"/>
    <mergeCell ref="CO31:CY31"/>
    <mergeCell ref="DD31:DN31"/>
    <mergeCell ref="B92:L92"/>
    <mergeCell ref="Q92:AA92"/>
    <mergeCell ref="AG92:AQ92"/>
    <mergeCell ref="AV92:BF92"/>
    <mergeCell ref="BK92:BU92"/>
    <mergeCell ref="BZ92:CJ92"/>
    <mergeCell ref="CO92:CY92"/>
    <mergeCell ref="DD92:DN92"/>
    <mergeCell ref="BY87:CK90"/>
    <mergeCell ref="A87:M90"/>
    <mergeCell ref="CN87:CZ90"/>
    <mergeCell ref="P87:AB90"/>
    <mergeCell ref="DC87:DO90"/>
    <mergeCell ref="AF87:AR90"/>
    <mergeCell ref="AU87:BG90"/>
    <mergeCell ref="BJ87:BV90"/>
    <mergeCell ref="BY26:CK29"/>
    <mergeCell ref="A26:M29"/>
    <mergeCell ref="CN26:CZ29"/>
    <mergeCell ref="P26:AB29"/>
    <mergeCell ref="DC26:DO29"/>
    <mergeCell ref="BJ26:BV29"/>
    <mergeCell ref="A1:N2"/>
    <mergeCell ref="AF26:AR29"/>
    <mergeCell ref="AU26:BG29"/>
  </mergeCells>
  <pageMargins left="0.7" right="0.7" top="0.75" bottom="0.75" header="0.3" footer="0.3"/>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BG114"/>
  <sheetViews>
    <sheetView topLeftCell="A4" workbookViewId="0">
      <selection activeCell="C33" sqref="C33:C53"/>
    </sheetView>
  </sheetViews>
  <sheetFormatPr defaultColWidth="8.85833333333333" defaultRowHeight="14.25"/>
  <cols>
    <col min="1" max="1" width="10.2833333333333" customWidth="1"/>
    <col min="2" max="2" width="8.70833333333333" customWidth="1"/>
    <col min="7" max="7" width="8.70833333333333" customWidth="1"/>
    <col min="16" max="16" width="10.425" customWidth="1"/>
    <col min="31" max="31" width="10.2833333333333" customWidth="1"/>
  </cols>
  <sheetData>
    <row r="1" ht="14.45" customHeight="1" spans="1:21">
      <c r="A1" s="1" t="s">
        <v>53</v>
      </c>
      <c r="B1" s="1"/>
      <c r="C1" s="1"/>
      <c r="D1" s="1"/>
      <c r="E1" s="1"/>
      <c r="F1" s="1"/>
      <c r="G1" s="1"/>
      <c r="H1" s="1"/>
      <c r="I1" s="1"/>
      <c r="J1" s="1"/>
      <c r="K1" s="1"/>
      <c r="L1" s="1"/>
      <c r="M1" s="1"/>
      <c r="N1" s="1"/>
      <c r="O1" s="8"/>
      <c r="P1" s="8"/>
      <c r="Q1" s="8"/>
      <c r="R1" s="8"/>
      <c r="S1" s="8"/>
      <c r="T1" s="8"/>
      <c r="U1" s="8"/>
    </row>
    <row r="2" spans="1:21">
      <c r="A2" s="1"/>
      <c r="B2" s="1"/>
      <c r="C2" s="1"/>
      <c r="D2" s="1"/>
      <c r="E2" s="1"/>
      <c r="F2" s="1"/>
      <c r="G2" s="1"/>
      <c r="H2" s="1"/>
      <c r="I2" s="1"/>
      <c r="J2" s="1"/>
      <c r="K2" s="1"/>
      <c r="L2" s="1"/>
      <c r="M2" s="1"/>
      <c r="N2" s="1"/>
      <c r="O2" s="8"/>
      <c r="P2" s="8"/>
      <c r="Q2" s="8"/>
      <c r="R2" s="8"/>
      <c r="S2" s="8"/>
      <c r="T2" s="8"/>
      <c r="U2" s="8"/>
    </row>
    <row r="25" ht="13.5" customHeight="1"/>
    <row r="26" ht="14.45" customHeight="1" spans="1:59">
      <c r="A26" s="2" t="s">
        <v>48</v>
      </c>
      <c r="B26" s="2"/>
      <c r="C26" s="2"/>
      <c r="D26" s="2"/>
      <c r="E26" s="2"/>
      <c r="F26" s="2"/>
      <c r="G26" s="2"/>
      <c r="H26" s="2"/>
      <c r="I26" s="2"/>
      <c r="J26" s="2"/>
      <c r="K26" s="2"/>
      <c r="L26" s="2"/>
      <c r="M26" s="2"/>
      <c r="P26" s="2" t="s">
        <v>48</v>
      </c>
      <c r="Q26" s="2"/>
      <c r="R26" s="2"/>
      <c r="S26" s="2"/>
      <c r="T26" s="2"/>
      <c r="U26" s="2"/>
      <c r="V26" s="2"/>
      <c r="W26" s="2"/>
      <c r="X26" s="2"/>
      <c r="Y26" s="2"/>
      <c r="Z26" s="2"/>
      <c r="AA26" s="2"/>
      <c r="AB26" s="2"/>
      <c r="AE26" s="14"/>
      <c r="AF26" s="15" t="s">
        <v>50</v>
      </c>
      <c r="AG26" s="15"/>
      <c r="AH26" s="15"/>
      <c r="AI26" s="15"/>
      <c r="AJ26" s="15"/>
      <c r="AK26" s="15"/>
      <c r="AL26" s="15"/>
      <c r="AM26" s="15"/>
      <c r="AN26" s="15"/>
      <c r="AO26" s="15"/>
      <c r="AP26" s="15"/>
      <c r="AQ26" s="15"/>
      <c r="AR26" s="15"/>
      <c r="AU26" s="15" t="s">
        <v>50</v>
      </c>
      <c r="AV26" s="15"/>
      <c r="AW26" s="15"/>
      <c r="AX26" s="15"/>
      <c r="AY26" s="15"/>
      <c r="AZ26" s="15"/>
      <c r="BA26" s="15"/>
      <c r="BB26" s="15"/>
      <c r="BC26" s="15"/>
      <c r="BD26" s="15"/>
      <c r="BE26" s="15"/>
      <c r="BF26" s="15"/>
      <c r="BG26" s="15"/>
    </row>
    <row r="27" ht="14.45" customHeight="1" spans="1:59">
      <c r="A27" s="2"/>
      <c r="B27" s="2"/>
      <c r="C27" s="2"/>
      <c r="D27" s="2"/>
      <c r="E27" s="2"/>
      <c r="F27" s="2"/>
      <c r="G27" s="2"/>
      <c r="H27" s="2"/>
      <c r="I27" s="2"/>
      <c r="J27" s="2"/>
      <c r="K27" s="2"/>
      <c r="L27" s="2"/>
      <c r="M27" s="2"/>
      <c r="P27" s="2"/>
      <c r="Q27" s="2"/>
      <c r="R27" s="2"/>
      <c r="S27" s="2"/>
      <c r="T27" s="2"/>
      <c r="U27" s="2"/>
      <c r="V27" s="2"/>
      <c r="W27" s="2"/>
      <c r="X27" s="2"/>
      <c r="Y27" s="2"/>
      <c r="Z27" s="2"/>
      <c r="AA27" s="2"/>
      <c r="AB27" s="2"/>
      <c r="AF27" s="15"/>
      <c r="AG27" s="15"/>
      <c r="AH27" s="15"/>
      <c r="AI27" s="15"/>
      <c r="AJ27" s="15"/>
      <c r="AK27" s="15"/>
      <c r="AL27" s="15"/>
      <c r="AM27" s="15"/>
      <c r="AN27" s="15"/>
      <c r="AO27" s="15"/>
      <c r="AP27" s="15"/>
      <c r="AQ27" s="15"/>
      <c r="AR27" s="15"/>
      <c r="AU27" s="15"/>
      <c r="AV27" s="15"/>
      <c r="AW27" s="15"/>
      <c r="AX27" s="15"/>
      <c r="AY27" s="15"/>
      <c r="AZ27" s="15"/>
      <c r="BA27" s="15"/>
      <c r="BB27" s="15"/>
      <c r="BC27" s="15"/>
      <c r="BD27" s="15"/>
      <c r="BE27" s="15"/>
      <c r="BF27" s="15"/>
      <c r="BG27" s="15"/>
    </row>
    <row r="28" ht="14.45" customHeight="1" spans="1:59">
      <c r="A28" s="2"/>
      <c r="B28" s="2"/>
      <c r="C28" s="2"/>
      <c r="D28" s="2"/>
      <c r="E28" s="2"/>
      <c r="F28" s="2"/>
      <c r="G28" s="2"/>
      <c r="H28" s="2"/>
      <c r="I28" s="2"/>
      <c r="J28" s="2"/>
      <c r="K28" s="2"/>
      <c r="L28" s="2"/>
      <c r="M28" s="2"/>
      <c r="P28" s="2"/>
      <c r="Q28" s="2"/>
      <c r="R28" s="2"/>
      <c r="S28" s="2"/>
      <c r="T28" s="2"/>
      <c r="U28" s="2"/>
      <c r="V28" s="2"/>
      <c r="W28" s="2"/>
      <c r="X28" s="2"/>
      <c r="Y28" s="2"/>
      <c r="Z28" s="2"/>
      <c r="AA28" s="2"/>
      <c r="AB28" s="2"/>
      <c r="AF28" s="15"/>
      <c r="AG28" s="15"/>
      <c r="AH28" s="15"/>
      <c r="AI28" s="15"/>
      <c r="AJ28" s="15"/>
      <c r="AK28" s="15"/>
      <c r="AL28" s="15"/>
      <c r="AM28" s="15"/>
      <c r="AN28" s="15"/>
      <c r="AO28" s="15"/>
      <c r="AP28" s="15"/>
      <c r="AQ28" s="15"/>
      <c r="AR28" s="15"/>
      <c r="AU28" s="15"/>
      <c r="AV28" s="15"/>
      <c r="AW28" s="15"/>
      <c r="AX28" s="15"/>
      <c r="AY28" s="15"/>
      <c r="AZ28" s="15"/>
      <c r="BA28" s="15"/>
      <c r="BB28" s="15"/>
      <c r="BC28" s="15"/>
      <c r="BD28" s="15"/>
      <c r="BE28" s="15"/>
      <c r="BF28" s="15"/>
      <c r="BG28" s="15"/>
    </row>
    <row r="29" ht="14.45" customHeight="1" spans="1:59">
      <c r="A29" s="2"/>
      <c r="B29" s="2"/>
      <c r="C29" s="2"/>
      <c r="D29" s="2"/>
      <c r="E29" s="2"/>
      <c r="F29" s="2"/>
      <c r="G29" s="2"/>
      <c r="H29" s="2"/>
      <c r="I29" s="2"/>
      <c r="J29" s="2"/>
      <c r="K29" s="2"/>
      <c r="L29" s="2"/>
      <c r="M29" s="2"/>
      <c r="P29" s="2"/>
      <c r="Q29" s="2"/>
      <c r="R29" s="2"/>
      <c r="S29" s="2"/>
      <c r="T29" s="2"/>
      <c r="U29" s="2"/>
      <c r="V29" s="2"/>
      <c r="W29" s="2"/>
      <c r="X29" s="2"/>
      <c r="Y29" s="2"/>
      <c r="Z29" s="2"/>
      <c r="AA29" s="2"/>
      <c r="AB29" s="2"/>
      <c r="AF29" s="15"/>
      <c r="AG29" s="15"/>
      <c r="AH29" s="15"/>
      <c r="AI29" s="15"/>
      <c r="AJ29" s="15"/>
      <c r="AK29" s="15"/>
      <c r="AL29" s="15"/>
      <c r="AM29" s="15"/>
      <c r="AN29" s="15"/>
      <c r="AO29" s="15"/>
      <c r="AP29" s="15"/>
      <c r="AQ29" s="15"/>
      <c r="AR29" s="15"/>
      <c r="AU29" s="15"/>
      <c r="AV29" s="15"/>
      <c r="AW29" s="15"/>
      <c r="AX29" s="15"/>
      <c r="AY29" s="15"/>
      <c r="AZ29" s="15"/>
      <c r="BA29" s="15"/>
      <c r="BB29" s="15"/>
      <c r="BC29" s="15"/>
      <c r="BD29" s="15"/>
      <c r="BE29" s="15"/>
      <c r="BF29" s="15"/>
      <c r="BG29" s="15"/>
    </row>
    <row r="31" spans="1:59">
      <c r="A31" s="3"/>
      <c r="B31" s="4" t="s">
        <v>37</v>
      </c>
      <c r="C31" s="5"/>
      <c r="D31" s="5"/>
      <c r="E31" s="5"/>
      <c r="F31" s="5"/>
      <c r="G31" s="5"/>
      <c r="H31" s="5"/>
      <c r="I31" s="5"/>
      <c r="J31" s="5"/>
      <c r="K31" s="5"/>
      <c r="L31" s="9"/>
      <c r="M31" s="10" t="s">
        <v>38</v>
      </c>
      <c r="P31" s="3"/>
      <c r="Q31" s="4" t="s">
        <v>37</v>
      </c>
      <c r="R31" s="5"/>
      <c r="S31" s="5"/>
      <c r="T31" s="5"/>
      <c r="U31" s="5"/>
      <c r="V31" s="5"/>
      <c r="W31" s="5"/>
      <c r="X31" s="5"/>
      <c r="Y31" s="5"/>
      <c r="Z31" s="5"/>
      <c r="AA31" s="9"/>
      <c r="AB31" s="10" t="s">
        <v>38</v>
      </c>
      <c r="AF31" s="3"/>
      <c r="AG31" s="4" t="s">
        <v>37</v>
      </c>
      <c r="AH31" s="5"/>
      <c r="AI31" s="5"/>
      <c r="AJ31" s="5"/>
      <c r="AK31" s="5"/>
      <c r="AL31" s="5"/>
      <c r="AM31" s="5"/>
      <c r="AN31" s="5"/>
      <c r="AO31" s="5"/>
      <c r="AP31" s="5"/>
      <c r="AQ31" s="9"/>
      <c r="AR31" s="10" t="s">
        <v>38</v>
      </c>
      <c r="AU31" s="3"/>
      <c r="AV31" s="4" t="s">
        <v>37</v>
      </c>
      <c r="AW31" s="5"/>
      <c r="AX31" s="5"/>
      <c r="AY31" s="5"/>
      <c r="AZ31" s="5"/>
      <c r="BA31" s="5"/>
      <c r="BB31" s="5"/>
      <c r="BC31" s="5"/>
      <c r="BD31" s="5"/>
      <c r="BE31" s="5"/>
      <c r="BF31" s="9"/>
      <c r="BG31" s="10" t="s">
        <v>38</v>
      </c>
    </row>
    <row r="32" spans="1:59">
      <c r="A32" s="3" t="s">
        <v>20</v>
      </c>
      <c r="B32" s="3" t="str">
        <f>'Scn1 4GHz ATG DL(A) TN DL(V)'!B32</f>
        <v>Ericsson</v>
      </c>
      <c r="C32" s="3" t="str">
        <f>'Scn1 4GHz ATG DL(A) TN DL(V)'!C32</f>
        <v>ZTE</v>
      </c>
      <c r="D32" s="3" t="str">
        <f>'Scn1 4GHz ATG DL(A) TN DL(V)'!D32</f>
        <v>Company 3</v>
      </c>
      <c r="E32" s="3" t="str">
        <f>'Scn1 4GHz ATG DL(A) TN DL(V)'!E32</f>
        <v>Company 4</v>
      </c>
      <c r="F32" s="3" t="str">
        <f>'Scn1 4GHz ATG DL(A) TN DL(V)'!F32</f>
        <v>Company 5</v>
      </c>
      <c r="G32" s="3" t="str">
        <f>'Scn1 4GHz ATG DL(A) TN DL(V)'!G32</f>
        <v>Company 6</v>
      </c>
      <c r="H32" s="3" t="str">
        <f>'Scn1 4GHz ATG DL(A) TN DL(V)'!H32</f>
        <v>Company 7</v>
      </c>
      <c r="I32" s="3"/>
      <c r="J32" s="3"/>
      <c r="K32" s="3"/>
      <c r="L32" s="3"/>
      <c r="M32" s="11"/>
      <c r="P32" s="3" t="s">
        <v>20</v>
      </c>
      <c r="Q32" s="3" t="str">
        <f>'Scn1 4GHz ATG DL(A) TN DL(V)'!B32</f>
        <v>Ericsson</v>
      </c>
      <c r="R32" s="3" t="str">
        <f>'Scn1 4GHz ATG DL(A) TN DL(V)'!C32</f>
        <v>ZTE</v>
      </c>
      <c r="S32" s="3" t="str">
        <f>'Scn1 4GHz ATG DL(A) TN DL(V)'!D32</f>
        <v>Company 3</v>
      </c>
      <c r="T32" s="3" t="str">
        <f>'Scn1 4GHz ATG DL(A) TN DL(V)'!E32</f>
        <v>Company 4</v>
      </c>
      <c r="U32" s="3" t="str">
        <f>'Scn1 4GHz ATG DL(A) TN DL(V)'!F32</f>
        <v>Company 5</v>
      </c>
      <c r="V32" s="3" t="str">
        <f>'Scn1 4GHz ATG DL(A) TN DL(V)'!G32</f>
        <v>Company 6</v>
      </c>
      <c r="W32" s="3" t="str">
        <f>'Scn1 4GHz ATG DL(A) TN DL(V)'!H32</f>
        <v>Company 7</v>
      </c>
      <c r="X32" s="3"/>
      <c r="Y32" s="3"/>
      <c r="Z32" s="3"/>
      <c r="AA32" s="3"/>
      <c r="AB32" s="11"/>
      <c r="AE32" s="8"/>
      <c r="AF32" s="3" t="s">
        <v>20</v>
      </c>
      <c r="AG32" s="3" t="str">
        <f>'Scn1 4GHz ATG DL(A) TN DL(V)'!B32</f>
        <v>Ericsson</v>
      </c>
      <c r="AH32" s="3" t="str">
        <f>'Scn1 4GHz ATG DL(A) TN DL(V)'!C32</f>
        <v>ZTE</v>
      </c>
      <c r="AI32" s="3" t="str">
        <f>'Scn1 4GHz ATG DL(A) TN DL(V)'!D32</f>
        <v>Company 3</v>
      </c>
      <c r="AJ32" s="3" t="str">
        <f>'Scn1 4GHz ATG DL(A) TN DL(V)'!E32</f>
        <v>Company 4</v>
      </c>
      <c r="AK32" s="3" t="str">
        <f>'Scn1 4GHz ATG DL(A) TN DL(V)'!F32</f>
        <v>Company 5</v>
      </c>
      <c r="AL32" s="3" t="str">
        <f>'Scn1 4GHz ATG DL(A) TN DL(V)'!G32</f>
        <v>Company 6</v>
      </c>
      <c r="AM32" s="3" t="str">
        <f>'Scn1 4GHz ATG DL(A) TN DL(V)'!H32</f>
        <v>Company 7</v>
      </c>
      <c r="AN32" s="3"/>
      <c r="AO32" s="3"/>
      <c r="AP32" s="3"/>
      <c r="AQ32" s="3"/>
      <c r="AR32" s="11"/>
      <c r="AU32" s="3" t="s">
        <v>20</v>
      </c>
      <c r="AV32" s="3" t="str">
        <f>'Scn1 4GHz ATG DL(A) TN DL(V)'!B32</f>
        <v>Ericsson</v>
      </c>
      <c r="AW32" s="3" t="str">
        <f>'Scn1 4GHz ATG DL(A) TN DL(V)'!C32</f>
        <v>ZTE</v>
      </c>
      <c r="AX32" s="3" t="str">
        <f>'Scn1 4GHz ATG DL(A) TN DL(V)'!D32</f>
        <v>Company 3</v>
      </c>
      <c r="AY32" s="3" t="str">
        <f>'Scn1 4GHz ATG DL(A) TN DL(V)'!E32</f>
        <v>Company 4</v>
      </c>
      <c r="AZ32" s="3" t="str">
        <f>'Scn1 4GHz ATG DL(A) TN DL(V)'!F32</f>
        <v>Company 5</v>
      </c>
      <c r="BA32" s="3" t="str">
        <f>'Scn1 4GHz ATG DL(A) TN DL(V)'!G32</f>
        <v>Company 6</v>
      </c>
      <c r="BB32" s="3" t="str">
        <f>'Scn1 4GHz ATG DL(A) TN DL(V)'!H32</f>
        <v>Company 7</v>
      </c>
      <c r="BC32" s="3"/>
      <c r="BD32" s="3"/>
      <c r="BE32" s="3"/>
      <c r="BF32" s="3"/>
      <c r="BG32" s="11"/>
    </row>
    <row r="33" spans="1:59">
      <c r="A33" s="6">
        <v>23</v>
      </c>
      <c r="B33" s="6">
        <v>23.2015906648504</v>
      </c>
      <c r="C33" s="6">
        <v>8.80657768297662</v>
      </c>
      <c r="D33" s="6"/>
      <c r="E33" s="6"/>
      <c r="F33" s="6"/>
      <c r="G33" s="6"/>
      <c r="H33" s="6"/>
      <c r="I33" s="6"/>
      <c r="J33" s="6"/>
      <c r="K33" s="6"/>
      <c r="L33" s="6"/>
      <c r="M33" s="12">
        <f>SUM(B33:L33)</f>
        <v>32.008168347827</v>
      </c>
      <c r="P33" s="6">
        <v>23</v>
      </c>
      <c r="Q33" s="6">
        <v>8.1257428571471</v>
      </c>
      <c r="R33" s="6">
        <v>2.98541526465966</v>
      </c>
      <c r="S33" s="6"/>
      <c r="T33" s="6"/>
      <c r="U33" s="6"/>
      <c r="V33" s="6"/>
      <c r="W33" s="6"/>
      <c r="X33" s="6"/>
      <c r="Y33" s="6"/>
      <c r="Z33" s="6"/>
      <c r="AA33" s="6"/>
      <c r="AB33" s="12">
        <f>SUM(Q33:AA33)</f>
        <v>11.1111581218068</v>
      </c>
      <c r="AF33" s="6">
        <v>23</v>
      </c>
      <c r="AG33" s="6">
        <v>31.0721053564767</v>
      </c>
      <c r="AH33" s="6"/>
      <c r="AI33" s="6"/>
      <c r="AJ33" s="6"/>
      <c r="AK33" s="6"/>
      <c r="AL33" s="6"/>
      <c r="AM33" s="6"/>
      <c r="AN33" s="6"/>
      <c r="AO33" s="6"/>
      <c r="AP33" s="6"/>
      <c r="AQ33" s="6"/>
      <c r="AR33" s="12">
        <f>SUM(AG33:AQ33)</f>
        <v>31.0721053564767</v>
      </c>
      <c r="AU33" s="6">
        <v>23</v>
      </c>
      <c r="AV33" s="6">
        <v>10.3555137634622</v>
      </c>
      <c r="AW33" s="6"/>
      <c r="AX33" s="6"/>
      <c r="AY33" s="6"/>
      <c r="AZ33" s="6"/>
      <c r="BA33" s="6"/>
      <c r="BB33" s="6"/>
      <c r="BC33" s="6"/>
      <c r="BD33" s="6"/>
      <c r="BE33" s="6"/>
      <c r="BF33" s="6"/>
      <c r="BG33" s="12">
        <f>SUM(AV33:BF33)</f>
        <v>10.3555137634622</v>
      </c>
    </row>
    <row r="34" spans="1:59">
      <c r="A34" s="6">
        <v>24</v>
      </c>
      <c r="B34" s="6">
        <v>20.1627116443231</v>
      </c>
      <c r="C34" s="6">
        <v>7.30845370324004</v>
      </c>
      <c r="D34" s="6"/>
      <c r="E34" s="6"/>
      <c r="F34" s="6"/>
      <c r="G34" s="6"/>
      <c r="H34" s="6"/>
      <c r="I34" s="6"/>
      <c r="J34" s="6"/>
      <c r="K34" s="6"/>
      <c r="L34" s="6"/>
      <c r="M34" s="12">
        <f t="shared" ref="M34:M53" si="0">SUM(B34:L34)</f>
        <v>27.4711653475631</v>
      </c>
      <c r="P34" s="6">
        <v>24</v>
      </c>
      <c r="Q34" s="6">
        <v>6.92079722959025</v>
      </c>
      <c r="R34" s="6">
        <v>2.29579065523176</v>
      </c>
      <c r="S34" s="6"/>
      <c r="T34" s="6"/>
      <c r="U34" s="6"/>
      <c r="V34" s="6"/>
      <c r="W34" s="6"/>
      <c r="X34" s="6"/>
      <c r="Y34" s="6"/>
      <c r="Z34" s="6"/>
      <c r="AA34" s="6"/>
      <c r="AB34" s="12">
        <f t="shared" ref="AB34:AB53" si="1">SUM(Q34:AA34)</f>
        <v>9.21658788482201</v>
      </c>
      <c r="AF34" s="6">
        <v>24</v>
      </c>
      <c r="AG34" s="6">
        <v>27.7625762323547</v>
      </c>
      <c r="AH34" s="6"/>
      <c r="AI34" s="6"/>
      <c r="AJ34" s="6"/>
      <c r="AK34" s="6"/>
      <c r="AL34" s="6"/>
      <c r="AM34" s="6"/>
      <c r="AN34" s="6"/>
      <c r="AO34" s="6"/>
      <c r="AP34" s="6"/>
      <c r="AQ34" s="6"/>
      <c r="AR34" s="12">
        <f t="shared" ref="AR34:AR53" si="2">SUM(AG34:AQ34)</f>
        <v>27.7625762323547</v>
      </c>
      <c r="AU34" s="6">
        <v>24</v>
      </c>
      <c r="AV34" s="6">
        <v>8.95468848602635</v>
      </c>
      <c r="AW34" s="6"/>
      <c r="AX34" s="6"/>
      <c r="AY34" s="6"/>
      <c r="AZ34" s="6"/>
      <c r="BA34" s="6"/>
      <c r="BB34" s="6"/>
      <c r="BC34" s="6"/>
      <c r="BD34" s="6"/>
      <c r="BE34" s="6"/>
      <c r="BF34" s="6"/>
      <c r="BG34" s="12">
        <f t="shared" ref="BG34:BG53" si="3">SUM(AV34:BF34)</f>
        <v>8.95468848602635</v>
      </c>
    </row>
    <row r="35" spans="1:59">
      <c r="A35" s="6">
        <v>25</v>
      </c>
      <c r="B35" s="6">
        <v>17.3305014424335</v>
      </c>
      <c r="C35" s="6">
        <v>5.8120971032802</v>
      </c>
      <c r="D35" s="6"/>
      <c r="E35" s="6"/>
      <c r="F35" s="6"/>
      <c r="G35" s="6"/>
      <c r="H35" s="6"/>
      <c r="I35" s="6"/>
      <c r="J35" s="6"/>
      <c r="K35" s="6"/>
      <c r="L35" s="6"/>
      <c r="M35" s="12">
        <f t="shared" si="0"/>
        <v>23.1425985457137</v>
      </c>
      <c r="P35" s="6">
        <v>25</v>
      </c>
      <c r="Q35" s="6">
        <v>5.86258488713989</v>
      </c>
      <c r="R35" s="6">
        <v>1.75345421216442</v>
      </c>
      <c r="S35" s="6"/>
      <c r="T35" s="6"/>
      <c r="U35" s="6"/>
      <c r="V35" s="6"/>
      <c r="W35" s="6"/>
      <c r="X35" s="6"/>
      <c r="Y35" s="6"/>
      <c r="Z35" s="6"/>
      <c r="AA35" s="6"/>
      <c r="AB35" s="12">
        <f t="shared" si="1"/>
        <v>7.61603909930431</v>
      </c>
      <c r="AF35" s="6">
        <v>25</v>
      </c>
      <c r="AG35" s="6">
        <v>24.5623207378577</v>
      </c>
      <c r="AH35" s="6"/>
      <c r="AI35" s="6"/>
      <c r="AJ35" s="6"/>
      <c r="AK35" s="6"/>
      <c r="AL35" s="6"/>
      <c r="AM35" s="6"/>
      <c r="AN35" s="6"/>
      <c r="AO35" s="6"/>
      <c r="AP35" s="6"/>
      <c r="AQ35" s="6"/>
      <c r="AR35" s="12">
        <f t="shared" si="2"/>
        <v>24.5623207378577</v>
      </c>
      <c r="AU35" s="6">
        <v>25</v>
      </c>
      <c r="AV35" s="6">
        <v>7.70267880933331</v>
      </c>
      <c r="AW35" s="6"/>
      <c r="AX35" s="6"/>
      <c r="AY35" s="6"/>
      <c r="AZ35" s="6"/>
      <c r="BA35" s="6"/>
      <c r="BB35" s="6"/>
      <c r="BC35" s="6"/>
      <c r="BD35" s="6"/>
      <c r="BE35" s="6"/>
      <c r="BF35" s="6"/>
      <c r="BG35" s="12">
        <f t="shared" si="3"/>
        <v>7.70267880933331</v>
      </c>
    </row>
    <row r="36" spans="1:59">
      <c r="A36" s="6">
        <v>26</v>
      </c>
      <c r="B36" s="6">
        <v>14.8162384569773</v>
      </c>
      <c r="C36" s="6">
        <v>4.64013466705192</v>
      </c>
      <c r="D36" s="6"/>
      <c r="E36" s="6"/>
      <c r="F36" s="6"/>
      <c r="G36" s="6"/>
      <c r="H36" s="6"/>
      <c r="I36" s="6"/>
      <c r="J36" s="6"/>
      <c r="K36" s="6"/>
      <c r="L36" s="6"/>
      <c r="M36" s="12">
        <f t="shared" si="0"/>
        <v>19.4563731240292</v>
      </c>
      <c r="P36" s="6">
        <v>26</v>
      </c>
      <c r="Q36" s="6">
        <v>4.94074234797042</v>
      </c>
      <c r="R36" s="6">
        <v>1.33543803471197</v>
      </c>
      <c r="S36" s="6"/>
      <c r="T36" s="6"/>
      <c r="U36" s="6"/>
      <c r="V36" s="6"/>
      <c r="W36" s="6"/>
      <c r="X36" s="6"/>
      <c r="Y36" s="6"/>
      <c r="Z36" s="6"/>
      <c r="AA36" s="6"/>
      <c r="AB36" s="12">
        <f t="shared" si="1"/>
        <v>6.27618038268239</v>
      </c>
      <c r="AF36" s="6">
        <v>26</v>
      </c>
      <c r="AG36" s="6">
        <v>21.5566596665576</v>
      </c>
      <c r="AH36" s="6"/>
      <c r="AI36" s="6"/>
      <c r="AJ36" s="6"/>
      <c r="AK36" s="6"/>
      <c r="AL36" s="6"/>
      <c r="AM36" s="6"/>
      <c r="AN36" s="6"/>
      <c r="AO36" s="6"/>
      <c r="AP36" s="6"/>
      <c r="AQ36" s="6"/>
      <c r="AR36" s="12">
        <f t="shared" si="2"/>
        <v>21.5566596665576</v>
      </c>
      <c r="AU36" s="6">
        <v>26</v>
      </c>
      <c r="AV36" s="6">
        <v>6.59199230654842</v>
      </c>
      <c r="AW36" s="6"/>
      <c r="AX36" s="6"/>
      <c r="AY36" s="6"/>
      <c r="AZ36" s="6"/>
      <c r="BA36" s="6"/>
      <c r="BB36" s="6"/>
      <c r="BC36" s="6"/>
      <c r="BD36" s="6"/>
      <c r="BE36" s="6"/>
      <c r="BF36" s="6"/>
      <c r="BG36" s="12">
        <f t="shared" si="3"/>
        <v>6.59199230654842</v>
      </c>
    </row>
    <row r="37" spans="1:59">
      <c r="A37" s="6">
        <v>27</v>
      </c>
      <c r="B37" s="6">
        <v>12.5064852764703</v>
      </c>
      <c r="C37" s="6">
        <v>3.87745058637247</v>
      </c>
      <c r="D37" s="6"/>
      <c r="E37" s="6"/>
      <c r="F37" s="6"/>
      <c r="G37" s="6"/>
      <c r="H37" s="6"/>
      <c r="I37" s="6"/>
      <c r="J37" s="6"/>
      <c r="K37" s="6"/>
      <c r="L37" s="6"/>
      <c r="M37" s="12">
        <f t="shared" si="0"/>
        <v>16.3839358628428</v>
      </c>
      <c r="P37" s="6">
        <v>27</v>
      </c>
      <c r="Q37" s="6">
        <v>4.14405902610687</v>
      </c>
      <c r="R37" s="6">
        <v>1.02599906726176</v>
      </c>
      <c r="S37" s="6"/>
      <c r="T37" s="6"/>
      <c r="U37" s="6"/>
      <c r="V37" s="6"/>
      <c r="W37" s="6"/>
      <c r="X37" s="6"/>
      <c r="Y37" s="6"/>
      <c r="Z37" s="6"/>
      <c r="AA37" s="6"/>
      <c r="AB37" s="12">
        <f t="shared" si="1"/>
        <v>5.17005809336863</v>
      </c>
      <c r="AF37" s="6">
        <v>27</v>
      </c>
      <c r="AG37" s="6">
        <v>18.7126444486289</v>
      </c>
      <c r="AH37" s="6"/>
      <c r="AI37" s="6"/>
      <c r="AJ37" s="6"/>
      <c r="AK37" s="6"/>
      <c r="AL37" s="6"/>
      <c r="AM37" s="6"/>
      <c r="AN37" s="6"/>
      <c r="AO37" s="6"/>
      <c r="AP37" s="6"/>
      <c r="AQ37" s="6"/>
      <c r="AR37" s="12">
        <f t="shared" si="2"/>
        <v>18.7126444486289</v>
      </c>
      <c r="AU37" s="6">
        <v>27</v>
      </c>
      <c r="AV37" s="6">
        <v>5.61393279574635</v>
      </c>
      <c r="AW37" s="6"/>
      <c r="AX37" s="6"/>
      <c r="AY37" s="6"/>
      <c r="AZ37" s="6"/>
      <c r="BA37" s="6"/>
      <c r="BB37" s="6"/>
      <c r="BC37" s="6"/>
      <c r="BD37" s="6"/>
      <c r="BE37" s="6"/>
      <c r="BF37" s="6"/>
      <c r="BG37" s="12">
        <f t="shared" si="3"/>
        <v>5.61393279574635</v>
      </c>
    </row>
    <row r="38" spans="1:59">
      <c r="A38" s="6">
        <v>28</v>
      </c>
      <c r="B38" s="6">
        <v>10.4394198922443</v>
      </c>
      <c r="C38" s="6">
        <v>3.01693176048116</v>
      </c>
      <c r="D38" s="6"/>
      <c r="E38" s="6"/>
      <c r="F38" s="6"/>
      <c r="G38" s="6"/>
      <c r="H38" s="6"/>
      <c r="I38" s="6"/>
      <c r="J38" s="6"/>
      <c r="K38" s="6"/>
      <c r="L38" s="6"/>
      <c r="M38" s="12">
        <f t="shared" si="0"/>
        <v>13.4563516527255</v>
      </c>
      <c r="P38" s="6">
        <v>28</v>
      </c>
      <c r="Q38" s="6">
        <v>3.46085014811677</v>
      </c>
      <c r="R38" s="6">
        <v>0.797861547628331</v>
      </c>
      <c r="S38" s="6"/>
      <c r="T38" s="6"/>
      <c r="U38" s="6"/>
      <c r="V38" s="6"/>
      <c r="W38" s="6"/>
      <c r="X38" s="6"/>
      <c r="Y38" s="6"/>
      <c r="Z38" s="6"/>
      <c r="AA38" s="6"/>
      <c r="AB38" s="12">
        <f t="shared" si="1"/>
        <v>4.2587116957451</v>
      </c>
      <c r="AF38" s="6">
        <v>28</v>
      </c>
      <c r="AG38" s="6">
        <v>16.0390190817151</v>
      </c>
      <c r="AH38" s="6"/>
      <c r="AI38" s="6"/>
      <c r="AJ38" s="6"/>
      <c r="AK38" s="6"/>
      <c r="AL38" s="6"/>
      <c r="AM38" s="6"/>
      <c r="AN38" s="6"/>
      <c r="AO38" s="6"/>
      <c r="AP38" s="6"/>
      <c r="AQ38" s="6"/>
      <c r="AR38" s="12">
        <f t="shared" si="2"/>
        <v>16.0390190817151</v>
      </c>
      <c r="AU38" s="6">
        <v>28</v>
      </c>
      <c r="AV38" s="6">
        <v>4.75892767332957</v>
      </c>
      <c r="AW38" s="6"/>
      <c r="AX38" s="6"/>
      <c r="AY38" s="6"/>
      <c r="AZ38" s="6"/>
      <c r="BA38" s="6"/>
      <c r="BB38" s="6"/>
      <c r="BC38" s="6"/>
      <c r="BD38" s="6"/>
      <c r="BE38" s="6"/>
      <c r="BF38" s="6"/>
      <c r="BG38" s="12">
        <f t="shared" si="3"/>
        <v>4.75892767332957</v>
      </c>
    </row>
    <row r="39" spans="1:59">
      <c r="A39" s="6">
        <v>29</v>
      </c>
      <c r="B39" s="6">
        <v>8.62723360704076</v>
      </c>
      <c r="C39" s="6">
        <v>2.29067537987108</v>
      </c>
      <c r="D39" s="6"/>
      <c r="E39" s="6"/>
      <c r="F39" s="6"/>
      <c r="G39" s="6"/>
      <c r="H39" s="6"/>
      <c r="I39" s="6"/>
      <c r="J39" s="6"/>
      <c r="K39" s="6"/>
      <c r="L39" s="6"/>
      <c r="M39" s="12">
        <f t="shared" si="0"/>
        <v>10.9179089869118</v>
      </c>
      <c r="P39" s="6">
        <v>29</v>
      </c>
      <c r="Q39" s="6">
        <v>2.87930733849275</v>
      </c>
      <c r="R39" s="6">
        <v>0.6193286411043</v>
      </c>
      <c r="S39" s="6"/>
      <c r="T39" s="6"/>
      <c r="U39" s="6"/>
      <c r="V39" s="6"/>
      <c r="W39" s="6"/>
      <c r="X39" s="6"/>
      <c r="Y39" s="6"/>
      <c r="Z39" s="6"/>
      <c r="AA39" s="6"/>
      <c r="AB39" s="12">
        <f t="shared" si="1"/>
        <v>3.49863597959705</v>
      </c>
      <c r="AF39" s="6">
        <v>29</v>
      </c>
      <c r="AG39" s="6">
        <v>13.628836351887</v>
      </c>
      <c r="AH39" s="6"/>
      <c r="AI39" s="6"/>
      <c r="AJ39" s="6"/>
      <c r="AK39" s="6"/>
      <c r="AL39" s="6"/>
      <c r="AM39" s="6"/>
      <c r="AN39" s="6"/>
      <c r="AO39" s="6"/>
      <c r="AP39" s="6"/>
      <c r="AQ39" s="6"/>
      <c r="AR39" s="12">
        <f t="shared" si="2"/>
        <v>13.628836351887</v>
      </c>
      <c r="AU39" s="6">
        <v>29</v>
      </c>
      <c r="AV39" s="6">
        <v>4.01684754087628</v>
      </c>
      <c r="AW39" s="6"/>
      <c r="AX39" s="6"/>
      <c r="AY39" s="6"/>
      <c r="AZ39" s="6"/>
      <c r="BA39" s="6"/>
      <c r="BB39" s="6"/>
      <c r="BC39" s="6"/>
      <c r="BD39" s="6"/>
      <c r="BE39" s="6"/>
      <c r="BF39" s="6"/>
      <c r="BG39" s="12">
        <f t="shared" si="3"/>
        <v>4.01684754087628</v>
      </c>
    </row>
    <row r="40" spans="1:59">
      <c r="A40" s="6">
        <v>30</v>
      </c>
      <c r="B40" s="6">
        <v>7.02434684963236</v>
      </c>
      <c r="C40" s="6">
        <v>1.75659901610672</v>
      </c>
      <c r="D40" s="6"/>
      <c r="E40" s="6"/>
      <c r="F40" s="6"/>
      <c r="G40" s="6"/>
      <c r="H40" s="6"/>
      <c r="I40" s="6"/>
      <c r="J40" s="6"/>
      <c r="K40" s="6"/>
      <c r="L40" s="6"/>
      <c r="M40" s="12">
        <f t="shared" si="0"/>
        <v>8.78094586573908</v>
      </c>
      <c r="P40" s="6">
        <v>30</v>
      </c>
      <c r="Q40" s="6">
        <v>2.38781232504047</v>
      </c>
      <c r="R40" s="6">
        <v>0.484628161223377</v>
      </c>
      <c r="S40" s="6"/>
      <c r="T40" s="6"/>
      <c r="U40" s="6"/>
      <c r="V40" s="6"/>
      <c r="W40" s="6"/>
      <c r="X40" s="6"/>
      <c r="Y40" s="6"/>
      <c r="Z40" s="6"/>
      <c r="AA40" s="6"/>
      <c r="AB40" s="12">
        <f t="shared" si="1"/>
        <v>2.87244048626385</v>
      </c>
      <c r="AF40" s="6">
        <v>30</v>
      </c>
      <c r="AG40" s="6">
        <v>11.4638137059233</v>
      </c>
      <c r="AH40" s="6"/>
      <c r="AI40" s="6"/>
      <c r="AJ40" s="6"/>
      <c r="AK40" s="6"/>
      <c r="AL40" s="6"/>
      <c r="AM40" s="6"/>
      <c r="AN40" s="6"/>
      <c r="AO40" s="6"/>
      <c r="AP40" s="6"/>
      <c r="AQ40" s="6"/>
      <c r="AR40" s="12">
        <f t="shared" si="2"/>
        <v>11.4638137059233</v>
      </c>
      <c r="AU40" s="6">
        <v>30</v>
      </c>
      <c r="AV40" s="6">
        <v>3.37730473897705</v>
      </c>
      <c r="AW40" s="6"/>
      <c r="AX40" s="6"/>
      <c r="AY40" s="6"/>
      <c r="AZ40" s="6"/>
      <c r="BA40" s="6"/>
      <c r="BB40" s="6"/>
      <c r="BC40" s="6"/>
      <c r="BD40" s="6"/>
      <c r="BE40" s="6"/>
      <c r="BF40" s="6"/>
      <c r="BG40" s="12">
        <f t="shared" si="3"/>
        <v>3.37730473897705</v>
      </c>
    </row>
    <row r="41" spans="1:59">
      <c r="A41" s="6">
        <v>31</v>
      </c>
      <c r="B41" s="6">
        <v>5.70262660990349</v>
      </c>
      <c r="C41" s="6">
        <v>1.38085194834943</v>
      </c>
      <c r="D41" s="6"/>
      <c r="E41" s="6"/>
      <c r="F41" s="6"/>
      <c r="G41" s="6"/>
      <c r="H41" s="6"/>
      <c r="I41" s="6"/>
      <c r="J41" s="6"/>
      <c r="K41" s="6"/>
      <c r="L41" s="6"/>
      <c r="M41" s="12">
        <f t="shared" si="0"/>
        <v>7.08347855825292</v>
      </c>
      <c r="P41" s="6">
        <v>31</v>
      </c>
      <c r="Q41" s="6">
        <v>1.97520243253577</v>
      </c>
      <c r="R41" s="6">
        <v>0.38269012948754</v>
      </c>
      <c r="S41" s="6"/>
      <c r="T41" s="6"/>
      <c r="U41" s="6"/>
      <c r="V41" s="6"/>
      <c r="W41" s="6"/>
      <c r="X41" s="6"/>
      <c r="Y41" s="6"/>
      <c r="Z41" s="6"/>
      <c r="AA41" s="6"/>
      <c r="AB41" s="12">
        <f t="shared" si="1"/>
        <v>2.35789256202331</v>
      </c>
      <c r="AF41" s="6">
        <v>31</v>
      </c>
      <c r="AG41" s="6">
        <v>9.53001648307852</v>
      </c>
      <c r="AH41" s="6"/>
      <c r="AI41" s="6"/>
      <c r="AJ41" s="6"/>
      <c r="AK41" s="6"/>
      <c r="AL41" s="6"/>
      <c r="AM41" s="6"/>
      <c r="AN41" s="6"/>
      <c r="AO41" s="6"/>
      <c r="AP41" s="6"/>
      <c r="AQ41" s="6"/>
      <c r="AR41" s="12">
        <f t="shared" si="2"/>
        <v>9.53001648307852</v>
      </c>
      <c r="AU41" s="6">
        <v>31</v>
      </c>
      <c r="AV41" s="6">
        <v>2.82992032627245</v>
      </c>
      <c r="AW41" s="6"/>
      <c r="AX41" s="6"/>
      <c r="AY41" s="6"/>
      <c r="AZ41" s="6"/>
      <c r="BA41" s="6"/>
      <c r="BB41" s="6"/>
      <c r="BC41" s="6"/>
      <c r="BD41" s="6"/>
      <c r="BE41" s="6"/>
      <c r="BF41" s="6"/>
      <c r="BG41" s="12">
        <f t="shared" si="3"/>
        <v>2.82992032627245</v>
      </c>
    </row>
    <row r="42" spans="1:59">
      <c r="A42" s="6">
        <v>32</v>
      </c>
      <c r="B42" s="6">
        <v>4.56413595227031</v>
      </c>
      <c r="C42" s="6">
        <v>1.07535948805658</v>
      </c>
      <c r="D42" s="6"/>
      <c r="E42" s="6"/>
      <c r="F42" s="6"/>
      <c r="G42" s="6"/>
      <c r="H42" s="6"/>
      <c r="I42" s="6"/>
      <c r="J42" s="6"/>
      <c r="K42" s="6"/>
      <c r="L42" s="6"/>
      <c r="M42" s="12">
        <f t="shared" si="0"/>
        <v>5.63949544032689</v>
      </c>
      <c r="P42" s="6">
        <v>32</v>
      </c>
      <c r="Q42" s="6">
        <v>1.6309805432687</v>
      </c>
      <c r="R42" s="6">
        <v>0.303279380936028</v>
      </c>
      <c r="S42" s="6"/>
      <c r="T42" s="6"/>
      <c r="U42" s="6"/>
      <c r="V42" s="6"/>
      <c r="W42" s="6"/>
      <c r="X42" s="6"/>
      <c r="Y42" s="6"/>
      <c r="Z42" s="6"/>
      <c r="AA42" s="6"/>
      <c r="AB42" s="12">
        <f t="shared" si="1"/>
        <v>1.93425992420473</v>
      </c>
      <c r="AF42" s="6">
        <v>32</v>
      </c>
      <c r="AG42" s="6">
        <v>7.83893583728812</v>
      </c>
      <c r="AH42" s="6"/>
      <c r="AI42" s="6"/>
      <c r="AJ42" s="6"/>
      <c r="AK42" s="6"/>
      <c r="AL42" s="6"/>
      <c r="AM42" s="6"/>
      <c r="AN42" s="6"/>
      <c r="AO42" s="6"/>
      <c r="AP42" s="6"/>
      <c r="AQ42" s="6"/>
      <c r="AR42" s="12">
        <f t="shared" si="2"/>
        <v>7.83893583728812</v>
      </c>
      <c r="AU42" s="6">
        <v>32</v>
      </c>
      <c r="AV42" s="6">
        <v>2.36455246156287</v>
      </c>
      <c r="AW42" s="6"/>
      <c r="AX42" s="6"/>
      <c r="AY42" s="6"/>
      <c r="AZ42" s="6"/>
      <c r="BA42" s="6"/>
      <c r="BB42" s="6"/>
      <c r="BC42" s="6"/>
      <c r="BD42" s="6"/>
      <c r="BE42" s="6"/>
      <c r="BF42" s="6"/>
      <c r="BG42" s="12">
        <f t="shared" si="3"/>
        <v>2.36455246156287</v>
      </c>
    </row>
    <row r="43" spans="1:59">
      <c r="A43" s="7">
        <v>33</v>
      </c>
      <c r="B43" s="7">
        <v>3.60131778553694</v>
      </c>
      <c r="C43" s="7">
        <v>0.903151629200183</v>
      </c>
      <c r="D43" s="7"/>
      <c r="E43" s="7"/>
      <c r="F43" s="7"/>
      <c r="G43" s="7"/>
      <c r="H43" s="7"/>
      <c r="I43" s="7"/>
      <c r="J43" s="7"/>
      <c r="K43" s="7"/>
      <c r="L43" s="7"/>
      <c r="M43" s="13">
        <f t="shared" si="0"/>
        <v>4.50446941473712</v>
      </c>
      <c r="P43" s="7">
        <v>33</v>
      </c>
      <c r="Q43" s="7">
        <v>1.34546662317461</v>
      </c>
      <c r="R43" s="7">
        <v>0.241158154618959</v>
      </c>
      <c r="S43" s="7"/>
      <c r="T43" s="7"/>
      <c r="U43" s="7"/>
      <c r="V43" s="7"/>
      <c r="W43" s="7"/>
      <c r="X43" s="7"/>
      <c r="Y43" s="7"/>
      <c r="Z43" s="7"/>
      <c r="AA43" s="7"/>
      <c r="AB43" s="13">
        <f t="shared" si="1"/>
        <v>1.58662477779357</v>
      </c>
      <c r="AF43" s="7">
        <v>33</v>
      </c>
      <c r="AG43" s="7">
        <v>6.34715353727033</v>
      </c>
      <c r="AH43" s="7"/>
      <c r="AI43" s="7"/>
      <c r="AJ43" s="7"/>
      <c r="AK43" s="7"/>
      <c r="AL43" s="7"/>
      <c r="AM43" s="7"/>
      <c r="AN43" s="7"/>
      <c r="AO43" s="7"/>
      <c r="AP43" s="7"/>
      <c r="AQ43" s="7"/>
      <c r="AR43" s="13">
        <f t="shared" si="2"/>
        <v>6.34715353727033</v>
      </c>
      <c r="AU43" s="7">
        <v>33</v>
      </c>
      <c r="AV43" s="7">
        <v>1.97148260797017</v>
      </c>
      <c r="AW43" s="7"/>
      <c r="AX43" s="7"/>
      <c r="AY43" s="7"/>
      <c r="AZ43" s="7"/>
      <c r="BA43" s="7"/>
      <c r="BB43" s="7"/>
      <c r="BC43" s="7"/>
      <c r="BD43" s="7"/>
      <c r="BE43" s="7"/>
      <c r="BF43" s="7"/>
      <c r="BG43" s="13">
        <f t="shared" si="3"/>
        <v>1.97148260797017</v>
      </c>
    </row>
    <row r="44" spans="1:59">
      <c r="A44" s="6">
        <v>34</v>
      </c>
      <c r="B44" s="6">
        <v>2.83701598692705</v>
      </c>
      <c r="C44" s="6">
        <v>0.730676132422137</v>
      </c>
      <c r="D44" s="6"/>
      <c r="E44" s="6"/>
      <c r="F44" s="6"/>
      <c r="G44" s="6"/>
      <c r="H44" s="6"/>
      <c r="I44" s="6"/>
      <c r="J44" s="6"/>
      <c r="K44" s="6"/>
      <c r="L44" s="6"/>
      <c r="M44" s="12">
        <f t="shared" si="0"/>
        <v>3.56769211934919</v>
      </c>
      <c r="P44" s="6">
        <v>34</v>
      </c>
      <c r="Q44" s="6">
        <v>1.1098922301825</v>
      </c>
      <c r="R44" s="6">
        <v>0.193485744761013</v>
      </c>
      <c r="S44" s="6"/>
      <c r="T44" s="6"/>
      <c r="U44" s="6"/>
      <c r="V44" s="6"/>
      <c r="W44" s="6"/>
      <c r="X44" s="6"/>
      <c r="Y44" s="6"/>
      <c r="Z44" s="6"/>
      <c r="AA44" s="6"/>
      <c r="AB44" s="12">
        <f t="shared" si="1"/>
        <v>1.30337797494351</v>
      </c>
      <c r="AF44" s="6">
        <v>34</v>
      </c>
      <c r="AG44" s="6">
        <v>5.14934698067694</v>
      </c>
      <c r="AH44" s="6"/>
      <c r="AI44" s="6"/>
      <c r="AJ44" s="6"/>
      <c r="AK44" s="6"/>
      <c r="AL44" s="6"/>
      <c r="AM44" s="6"/>
      <c r="AN44" s="6"/>
      <c r="AO44" s="6"/>
      <c r="AP44" s="6"/>
      <c r="AQ44" s="6"/>
      <c r="AR44" s="12">
        <f t="shared" si="2"/>
        <v>5.14934698067694</v>
      </c>
      <c r="AU44" s="6">
        <v>34</v>
      </c>
      <c r="AV44" s="6">
        <v>1.64155904233463</v>
      </c>
      <c r="AW44" s="6"/>
      <c r="AX44" s="6"/>
      <c r="AY44" s="6"/>
      <c r="AZ44" s="6"/>
      <c r="BA44" s="6"/>
      <c r="BB44" s="6"/>
      <c r="BC44" s="6"/>
      <c r="BD44" s="6"/>
      <c r="BE44" s="6"/>
      <c r="BF44" s="6"/>
      <c r="BG44" s="12">
        <f t="shared" si="3"/>
        <v>1.64155904233463</v>
      </c>
    </row>
    <row r="45" spans="1:59">
      <c r="A45" s="6">
        <v>35</v>
      </c>
      <c r="B45" s="6">
        <v>2.28952858504843</v>
      </c>
      <c r="C45" s="6">
        <v>0.620039029024311</v>
      </c>
      <c r="D45" s="6"/>
      <c r="E45" s="6"/>
      <c r="F45" s="6"/>
      <c r="G45" s="6"/>
      <c r="H45" s="6"/>
      <c r="I45" s="6"/>
      <c r="J45" s="6"/>
      <c r="K45" s="6"/>
      <c r="L45" s="6"/>
      <c r="M45" s="12">
        <f t="shared" si="0"/>
        <v>2.90956761407274</v>
      </c>
      <c r="P45" s="6">
        <v>35</v>
      </c>
      <c r="Q45" s="6">
        <v>0.916443120564969</v>
      </c>
      <c r="R45" s="6">
        <v>0.156553712232199</v>
      </c>
      <c r="S45" s="6"/>
      <c r="T45" s="6"/>
      <c r="U45" s="6"/>
      <c r="V45" s="6"/>
      <c r="W45" s="6"/>
      <c r="X45" s="6"/>
      <c r="Y45" s="6"/>
      <c r="Z45" s="6"/>
      <c r="AA45" s="6"/>
      <c r="AB45" s="12">
        <f t="shared" si="1"/>
        <v>1.07299683279717</v>
      </c>
      <c r="AF45" s="6">
        <v>35</v>
      </c>
      <c r="AG45" s="6">
        <v>4.11957608113396</v>
      </c>
      <c r="AH45" s="6"/>
      <c r="AI45" s="6"/>
      <c r="AJ45" s="6"/>
      <c r="AK45" s="6"/>
      <c r="AL45" s="6"/>
      <c r="AM45" s="6"/>
      <c r="AN45" s="6"/>
      <c r="AO45" s="6"/>
      <c r="AP45" s="6"/>
      <c r="AQ45" s="6"/>
      <c r="AR45" s="12">
        <f t="shared" si="2"/>
        <v>4.11957608113396</v>
      </c>
      <c r="AU45" s="6">
        <v>35</v>
      </c>
      <c r="AV45" s="6">
        <v>1.36629954012861</v>
      </c>
      <c r="AW45" s="6"/>
      <c r="AX45" s="6"/>
      <c r="AY45" s="6"/>
      <c r="AZ45" s="6"/>
      <c r="BA45" s="6"/>
      <c r="BB45" s="6"/>
      <c r="BC45" s="6"/>
      <c r="BD45" s="6"/>
      <c r="BE45" s="6"/>
      <c r="BF45" s="6"/>
      <c r="BG45" s="12">
        <f t="shared" si="3"/>
        <v>1.36629954012861</v>
      </c>
    </row>
    <row r="46" spans="1:59">
      <c r="A46" s="6">
        <v>36</v>
      </c>
      <c r="B46" s="6">
        <v>1.85909249642993</v>
      </c>
      <c r="C46" s="6">
        <v>0.483572047617809</v>
      </c>
      <c r="D46" s="6"/>
      <c r="E46" s="6"/>
      <c r="F46" s="6"/>
      <c r="G46" s="6"/>
      <c r="H46" s="6"/>
      <c r="I46" s="6"/>
      <c r="J46" s="6"/>
      <c r="K46" s="6"/>
      <c r="L46" s="6"/>
      <c r="M46" s="12">
        <f t="shared" si="0"/>
        <v>2.34266454404774</v>
      </c>
      <c r="P46" s="6">
        <v>36</v>
      </c>
      <c r="Q46" s="6">
        <v>0.75825776276337</v>
      </c>
      <c r="R46" s="6">
        <v>0.127341090579391</v>
      </c>
      <c r="S46" s="6"/>
      <c r="T46" s="6"/>
      <c r="U46" s="6"/>
      <c r="V46" s="6"/>
      <c r="W46" s="6"/>
      <c r="X46" s="6"/>
      <c r="Y46" s="6"/>
      <c r="Z46" s="6"/>
      <c r="AA46" s="6"/>
      <c r="AB46" s="12">
        <f t="shared" si="1"/>
        <v>0.885598853342761</v>
      </c>
      <c r="AF46" s="6">
        <v>36</v>
      </c>
      <c r="AG46" s="6">
        <v>3.28342638697003</v>
      </c>
      <c r="AH46" s="6"/>
      <c r="AI46" s="6"/>
      <c r="AJ46" s="6"/>
      <c r="AK46" s="6"/>
      <c r="AL46" s="6"/>
      <c r="AM46" s="6"/>
      <c r="AN46" s="6"/>
      <c r="AO46" s="6"/>
      <c r="AP46" s="6"/>
      <c r="AQ46" s="6"/>
      <c r="AR46" s="12">
        <f t="shared" si="2"/>
        <v>3.28342638697003</v>
      </c>
      <c r="AU46" s="6">
        <v>36</v>
      </c>
      <c r="AV46" s="6">
        <v>1.13795673881988</v>
      </c>
      <c r="AW46" s="6"/>
      <c r="AX46" s="6"/>
      <c r="AY46" s="6"/>
      <c r="AZ46" s="6"/>
      <c r="BA46" s="6"/>
      <c r="BB46" s="6"/>
      <c r="BC46" s="6"/>
      <c r="BD46" s="6"/>
      <c r="BE46" s="6"/>
      <c r="BF46" s="6"/>
      <c r="BG46" s="12">
        <f t="shared" si="3"/>
        <v>1.13795673881988</v>
      </c>
    </row>
    <row r="47" spans="1:59">
      <c r="A47" s="6">
        <v>37</v>
      </c>
      <c r="B47" s="6">
        <v>1.51326035423147</v>
      </c>
      <c r="C47" s="6">
        <v>0.441448688989055</v>
      </c>
      <c r="D47" s="6"/>
      <c r="E47" s="6"/>
      <c r="F47" s="6"/>
      <c r="G47" s="6"/>
      <c r="H47" s="6"/>
      <c r="I47" s="6"/>
      <c r="J47" s="6"/>
      <c r="K47" s="6"/>
      <c r="L47" s="6"/>
      <c r="M47" s="12">
        <f t="shared" si="0"/>
        <v>1.95470904322052</v>
      </c>
      <c r="P47" s="6">
        <v>37</v>
      </c>
      <c r="Q47" s="6">
        <v>0.629391079617225</v>
      </c>
      <c r="R47" s="6">
        <v>0.10405027152367</v>
      </c>
      <c r="S47" s="6"/>
      <c r="T47" s="6"/>
      <c r="U47" s="6"/>
      <c r="V47" s="6"/>
      <c r="W47" s="6"/>
      <c r="X47" s="6"/>
      <c r="Y47" s="6"/>
      <c r="Z47" s="6"/>
      <c r="AA47" s="6"/>
      <c r="AB47" s="12">
        <f t="shared" si="1"/>
        <v>0.733441351140895</v>
      </c>
      <c r="AF47" s="6">
        <v>37</v>
      </c>
      <c r="AG47" s="6">
        <v>2.5669505349486</v>
      </c>
      <c r="AH47" s="6"/>
      <c r="AI47" s="6"/>
      <c r="AJ47" s="6"/>
      <c r="AK47" s="6"/>
      <c r="AL47" s="6"/>
      <c r="AM47" s="6"/>
      <c r="AN47" s="6"/>
      <c r="AO47" s="6"/>
      <c r="AP47" s="6"/>
      <c r="AQ47" s="6"/>
      <c r="AR47" s="12">
        <f t="shared" si="2"/>
        <v>2.5669505349486</v>
      </c>
      <c r="AU47" s="6">
        <v>37</v>
      </c>
      <c r="AV47" s="6">
        <v>0.94955064273422</v>
      </c>
      <c r="AW47" s="6"/>
      <c r="AX47" s="6"/>
      <c r="AY47" s="6"/>
      <c r="AZ47" s="6"/>
      <c r="BA47" s="6"/>
      <c r="BB47" s="6"/>
      <c r="BC47" s="6"/>
      <c r="BD47" s="6"/>
      <c r="BE47" s="6"/>
      <c r="BF47" s="6"/>
      <c r="BG47" s="12">
        <f t="shared" si="3"/>
        <v>0.94955064273422</v>
      </c>
    </row>
    <row r="48" spans="1:59">
      <c r="A48" s="6">
        <v>38</v>
      </c>
      <c r="B48" s="6">
        <v>1.26080879260597</v>
      </c>
      <c r="C48" s="6">
        <v>0.366848798084607</v>
      </c>
      <c r="D48" s="6"/>
      <c r="E48" s="6"/>
      <c r="F48" s="6"/>
      <c r="G48" s="6"/>
      <c r="H48" s="6"/>
      <c r="I48" s="6"/>
      <c r="J48" s="6"/>
      <c r="K48" s="6"/>
      <c r="L48" s="6"/>
      <c r="M48" s="12">
        <f t="shared" si="0"/>
        <v>1.62765759069058</v>
      </c>
      <c r="P48" s="6">
        <v>38</v>
      </c>
      <c r="Q48" s="6">
        <v>0.524753107072473</v>
      </c>
      <c r="R48" s="6">
        <v>0.0856075906551346</v>
      </c>
      <c r="S48" s="6"/>
      <c r="T48" s="6"/>
      <c r="U48" s="6"/>
      <c r="V48" s="6"/>
      <c r="W48" s="6"/>
      <c r="X48" s="6"/>
      <c r="Y48" s="6"/>
      <c r="Z48" s="6"/>
      <c r="AA48" s="6"/>
      <c r="AB48" s="12">
        <f t="shared" si="1"/>
        <v>0.610360697727608</v>
      </c>
      <c r="AF48" s="6">
        <v>38</v>
      </c>
      <c r="AG48" s="6">
        <v>2.05852269586495</v>
      </c>
      <c r="AH48" s="6"/>
      <c r="AI48" s="6"/>
      <c r="AJ48" s="6"/>
      <c r="AK48" s="6"/>
      <c r="AL48" s="6"/>
      <c r="AM48" s="6"/>
      <c r="AN48" s="6"/>
      <c r="AO48" s="6"/>
      <c r="AP48" s="6"/>
      <c r="AQ48" s="6"/>
      <c r="AR48" s="12">
        <f t="shared" si="2"/>
        <v>2.05852269586495</v>
      </c>
      <c r="AU48" s="6">
        <v>38</v>
      </c>
      <c r="AV48" s="6">
        <v>0.79487318200967</v>
      </c>
      <c r="AW48" s="6"/>
      <c r="AX48" s="6"/>
      <c r="AY48" s="6"/>
      <c r="AZ48" s="6"/>
      <c r="BA48" s="6"/>
      <c r="BB48" s="6"/>
      <c r="BC48" s="6"/>
      <c r="BD48" s="6"/>
      <c r="BE48" s="6"/>
      <c r="BF48" s="6"/>
      <c r="BG48" s="12">
        <f t="shared" si="3"/>
        <v>0.79487318200967</v>
      </c>
    </row>
    <row r="49" spans="1:59">
      <c r="A49" s="6">
        <v>39</v>
      </c>
      <c r="B49" s="6">
        <v>1.03186150995475</v>
      </c>
      <c r="C49" s="6">
        <v>0.34634911227549</v>
      </c>
      <c r="D49" s="6"/>
      <c r="E49" s="6"/>
      <c r="F49" s="6"/>
      <c r="G49" s="6"/>
      <c r="H49" s="6"/>
      <c r="I49" s="6"/>
      <c r="J49" s="6"/>
      <c r="K49" s="6"/>
      <c r="L49" s="6"/>
      <c r="M49" s="12">
        <f t="shared" si="0"/>
        <v>1.37821062223024</v>
      </c>
      <c r="P49" s="6">
        <v>39</v>
      </c>
      <c r="Q49" s="6">
        <v>0.440031682223085</v>
      </c>
      <c r="R49" s="6">
        <v>0.0709929639145845</v>
      </c>
      <c r="S49" s="6"/>
      <c r="T49" s="6"/>
      <c r="U49" s="6"/>
      <c r="V49" s="6"/>
      <c r="W49" s="6"/>
      <c r="X49" s="6"/>
      <c r="Y49" s="6"/>
      <c r="Z49" s="6"/>
      <c r="AA49" s="6"/>
      <c r="AB49" s="12">
        <f t="shared" si="1"/>
        <v>0.51102464613767</v>
      </c>
      <c r="AF49" s="6">
        <v>39</v>
      </c>
      <c r="AG49" s="6">
        <v>1.68755887147632</v>
      </c>
      <c r="AH49" s="6"/>
      <c r="AI49" s="6"/>
      <c r="AJ49" s="6"/>
      <c r="AK49" s="6"/>
      <c r="AL49" s="6"/>
      <c r="AM49" s="6"/>
      <c r="AN49" s="6"/>
      <c r="AO49" s="6"/>
      <c r="AP49" s="6"/>
      <c r="AQ49" s="6"/>
      <c r="AR49" s="12">
        <f t="shared" si="2"/>
        <v>1.68755887147632</v>
      </c>
      <c r="AU49" s="6">
        <v>39</v>
      </c>
      <c r="AV49" s="6">
        <v>0.668469848302777</v>
      </c>
      <c r="AW49" s="6"/>
      <c r="AX49" s="6"/>
      <c r="AY49" s="6"/>
      <c r="AZ49" s="6"/>
      <c r="BA49" s="6"/>
      <c r="BB49" s="6"/>
      <c r="BC49" s="6"/>
      <c r="BD49" s="6"/>
      <c r="BE49" s="6"/>
      <c r="BF49" s="6"/>
      <c r="BG49" s="12">
        <f t="shared" si="3"/>
        <v>0.668469848302777</v>
      </c>
    </row>
    <row r="50" spans="1:59">
      <c r="A50" s="6">
        <v>40</v>
      </c>
      <c r="B50" s="6">
        <v>0.86525167563547</v>
      </c>
      <c r="C50" s="6">
        <v>0.286944036719694</v>
      </c>
      <c r="D50" s="6"/>
      <c r="E50" s="6"/>
      <c r="F50" s="6"/>
      <c r="G50" s="6"/>
      <c r="H50" s="6"/>
      <c r="I50" s="6"/>
      <c r="J50" s="6"/>
      <c r="K50" s="6"/>
      <c r="L50" s="6"/>
      <c r="M50" s="12">
        <f t="shared" si="0"/>
        <v>1.15219571235516</v>
      </c>
      <c r="P50" s="6">
        <v>40</v>
      </c>
      <c r="Q50" s="6">
        <v>0.37160704613538</v>
      </c>
      <c r="R50" s="6">
        <v>0.0593226022370108</v>
      </c>
      <c r="S50" s="6"/>
      <c r="T50" s="6"/>
      <c r="U50" s="6"/>
      <c r="V50" s="6"/>
      <c r="W50" s="6"/>
      <c r="X50" s="6"/>
      <c r="Y50" s="6"/>
      <c r="Z50" s="6"/>
      <c r="AA50" s="6"/>
      <c r="AB50" s="12">
        <f t="shared" si="1"/>
        <v>0.430929648372391</v>
      </c>
      <c r="AF50" s="6">
        <v>40</v>
      </c>
      <c r="AG50" s="6">
        <v>1.43046230216789</v>
      </c>
      <c r="AH50" s="6"/>
      <c r="AI50" s="6"/>
      <c r="AJ50" s="6"/>
      <c r="AK50" s="6"/>
      <c r="AL50" s="6"/>
      <c r="AM50" s="6"/>
      <c r="AN50" s="6"/>
      <c r="AO50" s="6"/>
      <c r="AP50" s="6"/>
      <c r="AQ50" s="6"/>
      <c r="AR50" s="12">
        <f t="shared" si="2"/>
        <v>1.43046230216789</v>
      </c>
      <c r="AU50" s="6">
        <v>40</v>
      </c>
      <c r="AV50" s="6">
        <v>0.565603335509812</v>
      </c>
      <c r="AW50" s="6"/>
      <c r="AX50" s="6"/>
      <c r="AY50" s="6"/>
      <c r="AZ50" s="6"/>
      <c r="BA50" s="6"/>
      <c r="BB50" s="6"/>
      <c r="BC50" s="6"/>
      <c r="BD50" s="6"/>
      <c r="BE50" s="6"/>
      <c r="BF50" s="6"/>
      <c r="BG50" s="12">
        <f t="shared" si="3"/>
        <v>0.565603335509812</v>
      </c>
    </row>
    <row r="51" spans="1:59">
      <c r="A51" s="6">
        <v>41</v>
      </c>
      <c r="B51" s="6">
        <v>0.743112739579144</v>
      </c>
      <c r="C51" s="6">
        <v>0.245057030476981</v>
      </c>
      <c r="D51" s="6"/>
      <c r="E51" s="6"/>
      <c r="F51" s="6"/>
      <c r="G51" s="6"/>
      <c r="H51" s="6"/>
      <c r="I51" s="6"/>
      <c r="J51" s="6"/>
      <c r="K51" s="6"/>
      <c r="L51" s="6"/>
      <c r="M51" s="12">
        <f t="shared" si="0"/>
        <v>0.988169770056125</v>
      </c>
      <c r="P51" s="6">
        <v>41</v>
      </c>
      <c r="Q51" s="6">
        <v>0.316464672073458</v>
      </c>
      <c r="R51" s="6">
        <v>0.0500253449144505</v>
      </c>
      <c r="S51" s="6"/>
      <c r="T51" s="6"/>
      <c r="U51" s="6"/>
      <c r="V51" s="6"/>
      <c r="W51" s="6"/>
      <c r="X51" s="6"/>
      <c r="Y51" s="6"/>
      <c r="Z51" s="6"/>
      <c r="AA51" s="6"/>
      <c r="AB51" s="12">
        <f t="shared" si="1"/>
        <v>0.366490016987909</v>
      </c>
      <c r="AF51" s="6">
        <v>41</v>
      </c>
      <c r="AG51" s="6">
        <v>1.19806277582128</v>
      </c>
      <c r="AH51" s="6"/>
      <c r="AI51" s="6"/>
      <c r="AJ51" s="6"/>
      <c r="AK51" s="6"/>
      <c r="AL51" s="6"/>
      <c r="AM51" s="6"/>
      <c r="AN51" s="6"/>
      <c r="AO51" s="6"/>
      <c r="AP51" s="6"/>
      <c r="AQ51" s="6"/>
      <c r="AR51" s="12">
        <f t="shared" si="2"/>
        <v>1.19806277582128</v>
      </c>
      <c r="AU51" s="6">
        <v>41</v>
      </c>
      <c r="AV51" s="6">
        <v>0.482203895020461</v>
      </c>
      <c r="AW51" s="6"/>
      <c r="AX51" s="6"/>
      <c r="AY51" s="6"/>
      <c r="AZ51" s="6"/>
      <c r="BA51" s="6"/>
      <c r="BB51" s="6"/>
      <c r="BC51" s="6"/>
      <c r="BD51" s="6"/>
      <c r="BE51" s="6"/>
      <c r="BF51" s="6"/>
      <c r="BG51" s="12">
        <f t="shared" si="3"/>
        <v>0.482203895020461</v>
      </c>
    </row>
    <row r="52" spans="1:59">
      <c r="A52" s="6">
        <v>42</v>
      </c>
      <c r="B52" s="6">
        <v>0.641458835723852</v>
      </c>
      <c r="C52" s="6">
        <v>0.187582326122959</v>
      </c>
      <c r="D52" s="6"/>
      <c r="E52" s="6"/>
      <c r="F52" s="6"/>
      <c r="G52" s="6"/>
      <c r="H52" s="6"/>
      <c r="I52" s="6"/>
      <c r="J52" s="6"/>
      <c r="K52" s="6"/>
      <c r="L52" s="6"/>
      <c r="M52" s="12">
        <f t="shared" si="0"/>
        <v>0.829041161846811</v>
      </c>
      <c r="P52" s="6">
        <v>42</v>
      </c>
      <c r="Q52" s="6">
        <v>0.272110971440376</v>
      </c>
      <c r="R52" s="6">
        <v>0.0426950667571036</v>
      </c>
      <c r="S52" s="6"/>
      <c r="T52" s="6"/>
      <c r="U52" s="6"/>
      <c r="V52" s="6"/>
      <c r="W52" s="6"/>
      <c r="X52" s="6"/>
      <c r="Y52" s="6"/>
      <c r="Z52" s="6"/>
      <c r="AA52" s="6"/>
      <c r="AB52" s="12">
        <f t="shared" si="1"/>
        <v>0.31480603819748</v>
      </c>
      <c r="AF52" s="6">
        <v>42</v>
      </c>
      <c r="AG52" s="6">
        <v>1.02688058305495</v>
      </c>
      <c r="AH52" s="6"/>
      <c r="AI52" s="6"/>
      <c r="AJ52" s="6"/>
      <c r="AK52" s="6"/>
      <c r="AL52" s="6"/>
      <c r="AM52" s="6"/>
      <c r="AN52" s="6"/>
      <c r="AO52" s="6"/>
      <c r="AP52" s="6"/>
      <c r="AQ52" s="6"/>
      <c r="AR52" s="12">
        <f t="shared" si="2"/>
        <v>1.02688058305495</v>
      </c>
      <c r="AU52" s="6">
        <v>42</v>
      </c>
      <c r="AV52" s="6">
        <v>0.414810799847976</v>
      </c>
      <c r="AW52" s="6"/>
      <c r="AX52" s="6"/>
      <c r="AY52" s="6"/>
      <c r="AZ52" s="6"/>
      <c r="BA52" s="6"/>
      <c r="BB52" s="6"/>
      <c r="BC52" s="6"/>
      <c r="BD52" s="6"/>
      <c r="BE52" s="6"/>
      <c r="BF52" s="6"/>
      <c r="BG52" s="12">
        <f t="shared" si="3"/>
        <v>0.414810799847976</v>
      </c>
    </row>
    <row r="53" spans="1:59">
      <c r="A53" s="6">
        <v>43</v>
      </c>
      <c r="B53" s="6">
        <v>0.568188458212815</v>
      </c>
      <c r="C53" s="6">
        <v>0.152486687692177</v>
      </c>
      <c r="D53" s="6"/>
      <c r="E53" s="6"/>
      <c r="F53" s="6"/>
      <c r="G53" s="6"/>
      <c r="H53" s="6"/>
      <c r="I53" s="6"/>
      <c r="J53" s="6"/>
      <c r="K53" s="6"/>
      <c r="L53" s="6"/>
      <c r="M53" s="12">
        <f t="shared" si="0"/>
        <v>0.720675145904992</v>
      </c>
      <c r="P53" s="6">
        <v>43</v>
      </c>
      <c r="Q53" s="6">
        <v>0.236494981942181</v>
      </c>
      <c r="R53" s="6">
        <v>0.0368546739306641</v>
      </c>
      <c r="S53" s="6"/>
      <c r="T53" s="6"/>
      <c r="U53" s="6"/>
      <c r="V53" s="6"/>
      <c r="W53" s="6"/>
      <c r="X53" s="6"/>
      <c r="Y53" s="6"/>
      <c r="Z53" s="6"/>
      <c r="AA53" s="6"/>
      <c r="AB53" s="12">
        <f t="shared" si="1"/>
        <v>0.273349655872845</v>
      </c>
      <c r="AF53" s="6">
        <v>43</v>
      </c>
      <c r="AG53" s="6">
        <v>0.894953653444386</v>
      </c>
      <c r="AH53" s="6"/>
      <c r="AI53" s="6"/>
      <c r="AJ53" s="6"/>
      <c r="AK53" s="6"/>
      <c r="AL53" s="6"/>
      <c r="AM53" s="6"/>
      <c r="AN53" s="6"/>
      <c r="AO53" s="6"/>
      <c r="AP53" s="6"/>
      <c r="AQ53" s="6"/>
      <c r="AR53" s="12">
        <f t="shared" si="2"/>
        <v>0.894953653444386</v>
      </c>
      <c r="AU53" s="6">
        <v>43</v>
      </c>
      <c r="AV53" s="6">
        <v>0.36050889616478</v>
      </c>
      <c r="AW53" s="6"/>
      <c r="AX53" s="6"/>
      <c r="AY53" s="6"/>
      <c r="AZ53" s="6"/>
      <c r="BA53" s="6"/>
      <c r="BB53" s="6"/>
      <c r="BC53" s="6"/>
      <c r="BD53" s="6"/>
      <c r="BE53" s="6"/>
      <c r="BF53" s="6"/>
      <c r="BG53" s="12">
        <f t="shared" si="3"/>
        <v>0.36050889616478</v>
      </c>
    </row>
    <row r="87" ht="27.75" spans="1:59">
      <c r="A87" s="2" t="s">
        <v>51</v>
      </c>
      <c r="B87" s="2"/>
      <c r="C87" s="2"/>
      <c r="D87" s="2"/>
      <c r="E87" s="2"/>
      <c r="F87" s="2"/>
      <c r="G87" s="2"/>
      <c r="H87" s="2"/>
      <c r="I87" s="2"/>
      <c r="J87" s="2"/>
      <c r="K87" s="2"/>
      <c r="L87" s="2"/>
      <c r="M87" s="2"/>
      <c r="P87" s="2" t="s">
        <v>51</v>
      </c>
      <c r="Q87" s="2"/>
      <c r="R87" s="2"/>
      <c r="S87" s="2"/>
      <c r="T87" s="2"/>
      <c r="U87" s="2"/>
      <c r="V87" s="2"/>
      <c r="W87" s="2"/>
      <c r="X87" s="2"/>
      <c r="Y87" s="2"/>
      <c r="Z87" s="2"/>
      <c r="AA87" s="2"/>
      <c r="AB87" s="2"/>
      <c r="AE87" s="14"/>
      <c r="AF87" s="15" t="s">
        <v>52</v>
      </c>
      <c r="AG87" s="15"/>
      <c r="AH87" s="15"/>
      <c r="AI87" s="15"/>
      <c r="AJ87" s="15"/>
      <c r="AK87" s="15"/>
      <c r="AL87" s="15"/>
      <c r="AM87" s="15"/>
      <c r="AN87" s="15"/>
      <c r="AO87" s="15"/>
      <c r="AP87" s="15"/>
      <c r="AQ87" s="15"/>
      <c r="AR87" s="15"/>
      <c r="AU87" s="15" t="s">
        <v>52</v>
      </c>
      <c r="AV87" s="15"/>
      <c r="AW87" s="15"/>
      <c r="AX87" s="15"/>
      <c r="AY87" s="15"/>
      <c r="AZ87" s="15"/>
      <c r="BA87" s="15"/>
      <c r="BB87" s="15"/>
      <c r="BC87" s="15"/>
      <c r="BD87" s="15"/>
      <c r="BE87" s="15"/>
      <c r="BF87" s="15"/>
      <c r="BG87" s="15"/>
    </row>
    <row r="88" ht="14.45" customHeight="1" spans="1:59">
      <c r="A88" s="2"/>
      <c r="B88" s="2"/>
      <c r="C88" s="2"/>
      <c r="D88" s="2"/>
      <c r="E88" s="2"/>
      <c r="F88" s="2"/>
      <c r="G88" s="2"/>
      <c r="H88" s="2"/>
      <c r="I88" s="2"/>
      <c r="J88" s="2"/>
      <c r="K88" s="2"/>
      <c r="L88" s="2"/>
      <c r="M88" s="2"/>
      <c r="P88" s="2"/>
      <c r="Q88" s="2"/>
      <c r="R88" s="2"/>
      <c r="S88" s="2"/>
      <c r="T88" s="2"/>
      <c r="U88" s="2"/>
      <c r="V88" s="2"/>
      <c r="W88" s="2"/>
      <c r="X88" s="2"/>
      <c r="Y88" s="2"/>
      <c r="Z88" s="2"/>
      <c r="AA88" s="2"/>
      <c r="AB88" s="2"/>
      <c r="AF88" s="15"/>
      <c r="AG88" s="15"/>
      <c r="AH88" s="15"/>
      <c r="AI88" s="15"/>
      <c r="AJ88" s="15"/>
      <c r="AK88" s="15"/>
      <c r="AL88" s="15"/>
      <c r="AM88" s="15"/>
      <c r="AN88" s="15"/>
      <c r="AO88" s="15"/>
      <c r="AP88" s="15"/>
      <c r="AQ88" s="15"/>
      <c r="AR88" s="15"/>
      <c r="AU88" s="15"/>
      <c r="AV88" s="15"/>
      <c r="AW88" s="15"/>
      <c r="AX88" s="15"/>
      <c r="AY88" s="15"/>
      <c r="AZ88" s="15"/>
      <c r="BA88" s="15"/>
      <c r="BB88" s="15"/>
      <c r="BC88" s="15"/>
      <c r="BD88" s="15"/>
      <c r="BE88" s="15"/>
      <c r="BF88" s="15"/>
      <c r="BG88" s="15"/>
    </row>
    <row r="89" ht="14.45" customHeight="1" spans="1:59">
      <c r="A89" s="2"/>
      <c r="B89" s="2"/>
      <c r="C89" s="2"/>
      <c r="D89" s="2"/>
      <c r="E89" s="2"/>
      <c r="F89" s="2"/>
      <c r="G89" s="2"/>
      <c r="H89" s="2"/>
      <c r="I89" s="2"/>
      <c r="J89" s="2"/>
      <c r="K89" s="2"/>
      <c r="L89" s="2"/>
      <c r="M89" s="2"/>
      <c r="P89" s="2"/>
      <c r="Q89" s="2"/>
      <c r="R89" s="2"/>
      <c r="S89" s="2"/>
      <c r="T89" s="2"/>
      <c r="U89" s="2"/>
      <c r="V89" s="2"/>
      <c r="W89" s="2"/>
      <c r="X89" s="2"/>
      <c r="Y89" s="2"/>
      <c r="Z89" s="2"/>
      <c r="AA89" s="2"/>
      <c r="AB89" s="2"/>
      <c r="AF89" s="15"/>
      <c r="AG89" s="15"/>
      <c r="AH89" s="15"/>
      <c r="AI89" s="15"/>
      <c r="AJ89" s="15"/>
      <c r="AK89" s="15"/>
      <c r="AL89" s="15"/>
      <c r="AM89" s="15"/>
      <c r="AN89" s="15"/>
      <c r="AO89" s="15"/>
      <c r="AP89" s="15"/>
      <c r="AQ89" s="15"/>
      <c r="AR89" s="15"/>
      <c r="AU89" s="15"/>
      <c r="AV89" s="15"/>
      <c r="AW89" s="15"/>
      <c r="AX89" s="15"/>
      <c r="AY89" s="15"/>
      <c r="AZ89" s="15"/>
      <c r="BA89" s="15"/>
      <c r="BB89" s="15"/>
      <c r="BC89" s="15"/>
      <c r="BD89" s="15"/>
      <c r="BE89" s="15"/>
      <c r="BF89" s="15"/>
      <c r="BG89" s="15"/>
    </row>
    <row r="90" ht="14.45" customHeight="1" spans="1:59">
      <c r="A90" s="2"/>
      <c r="B90" s="2"/>
      <c r="C90" s="2"/>
      <c r="D90" s="2"/>
      <c r="E90" s="2"/>
      <c r="F90" s="2"/>
      <c r="G90" s="2"/>
      <c r="H90" s="2"/>
      <c r="I90" s="2"/>
      <c r="J90" s="2"/>
      <c r="K90" s="2"/>
      <c r="L90" s="2"/>
      <c r="M90" s="2"/>
      <c r="P90" s="2"/>
      <c r="Q90" s="2"/>
      <c r="R90" s="2"/>
      <c r="S90" s="2"/>
      <c r="T90" s="2"/>
      <c r="U90" s="2"/>
      <c r="V90" s="2"/>
      <c r="W90" s="2"/>
      <c r="X90" s="2"/>
      <c r="Y90" s="2"/>
      <c r="Z90" s="2"/>
      <c r="AA90" s="2"/>
      <c r="AB90" s="2"/>
      <c r="AF90" s="15"/>
      <c r="AG90" s="15"/>
      <c r="AH90" s="15"/>
      <c r="AI90" s="15"/>
      <c r="AJ90" s="15"/>
      <c r="AK90" s="15"/>
      <c r="AL90" s="15"/>
      <c r="AM90" s="15"/>
      <c r="AN90" s="15"/>
      <c r="AO90" s="15"/>
      <c r="AP90" s="15"/>
      <c r="AQ90" s="15"/>
      <c r="AR90" s="15"/>
      <c r="AU90" s="15"/>
      <c r="AV90" s="15"/>
      <c r="AW90" s="15"/>
      <c r="AX90" s="15"/>
      <c r="AY90" s="15"/>
      <c r="AZ90" s="15"/>
      <c r="BA90" s="15"/>
      <c r="BB90" s="15"/>
      <c r="BC90" s="15"/>
      <c r="BD90" s="15"/>
      <c r="BE90" s="15"/>
      <c r="BF90" s="15"/>
      <c r="BG90" s="15"/>
    </row>
    <row r="92" spans="1:59">
      <c r="A92" s="3"/>
      <c r="B92" s="4" t="s">
        <v>37</v>
      </c>
      <c r="C92" s="5"/>
      <c r="D92" s="5"/>
      <c r="E92" s="5"/>
      <c r="F92" s="5"/>
      <c r="G92" s="5"/>
      <c r="H92" s="5"/>
      <c r="I92" s="5"/>
      <c r="J92" s="5"/>
      <c r="K92" s="5"/>
      <c r="L92" s="9"/>
      <c r="M92" s="10" t="s">
        <v>38</v>
      </c>
      <c r="P92" s="3"/>
      <c r="Q92" s="4" t="s">
        <v>37</v>
      </c>
      <c r="R92" s="5"/>
      <c r="S92" s="5"/>
      <c r="T92" s="5"/>
      <c r="U92" s="5"/>
      <c r="V92" s="5"/>
      <c r="W92" s="5"/>
      <c r="X92" s="5"/>
      <c r="Y92" s="5"/>
      <c r="Z92" s="5"/>
      <c r="AA92" s="9"/>
      <c r="AB92" s="10" t="s">
        <v>38</v>
      </c>
      <c r="AF92" s="3"/>
      <c r="AG92" s="4" t="s">
        <v>37</v>
      </c>
      <c r="AH92" s="5"/>
      <c r="AI92" s="5"/>
      <c r="AJ92" s="5"/>
      <c r="AK92" s="5"/>
      <c r="AL92" s="5"/>
      <c r="AM92" s="5"/>
      <c r="AN92" s="5"/>
      <c r="AO92" s="5"/>
      <c r="AP92" s="5"/>
      <c r="AQ92" s="9"/>
      <c r="AR92" s="10" t="s">
        <v>38</v>
      </c>
      <c r="AU92" s="3"/>
      <c r="AV92" s="4" t="s">
        <v>37</v>
      </c>
      <c r="AW92" s="5"/>
      <c r="AX92" s="5"/>
      <c r="AY92" s="5"/>
      <c r="AZ92" s="5"/>
      <c r="BA92" s="5"/>
      <c r="BB92" s="5"/>
      <c r="BC92" s="5"/>
      <c r="BD92" s="5"/>
      <c r="BE92" s="5"/>
      <c r="BF92" s="9"/>
      <c r="BG92" s="10" t="s">
        <v>38</v>
      </c>
    </row>
    <row r="93" spans="1:59">
      <c r="A93" s="3" t="s">
        <v>20</v>
      </c>
      <c r="B93" s="3" t="str">
        <f>'Scn1 4GHz ATG DL(A) TN DL(V)'!B32</f>
        <v>Ericsson</v>
      </c>
      <c r="C93" s="3" t="str">
        <f>'Scn1 4GHz ATG DL(A) TN DL(V)'!C32</f>
        <v>ZTE</v>
      </c>
      <c r="D93" s="3" t="str">
        <f>'Scn1 4GHz ATG DL(A) TN DL(V)'!D32</f>
        <v>Company 3</v>
      </c>
      <c r="E93" s="3" t="str">
        <f>'Scn1 4GHz ATG DL(A) TN DL(V)'!E32</f>
        <v>Company 4</v>
      </c>
      <c r="F93" s="3" t="str">
        <f>'Scn1 4GHz ATG DL(A) TN DL(V)'!F32</f>
        <v>Company 5</v>
      </c>
      <c r="G93" s="3" t="str">
        <f>'Scn1 4GHz ATG DL(A) TN DL(V)'!G32</f>
        <v>Company 6</v>
      </c>
      <c r="H93" s="3" t="str">
        <f>'Scn1 4GHz ATG DL(A) TN DL(V)'!H32</f>
        <v>Company 7</v>
      </c>
      <c r="I93" s="3"/>
      <c r="J93" s="3"/>
      <c r="K93" s="3"/>
      <c r="L93" s="3"/>
      <c r="M93" s="11"/>
      <c r="P93" s="3" t="s">
        <v>20</v>
      </c>
      <c r="Q93" s="3" t="str">
        <f>'Scn1 4GHz ATG DL(A) TN DL(V)'!B32</f>
        <v>Ericsson</v>
      </c>
      <c r="R93" s="3" t="str">
        <f>'Scn1 4GHz ATG DL(A) TN DL(V)'!C32</f>
        <v>ZTE</v>
      </c>
      <c r="S93" s="3" t="str">
        <f>'Scn1 4GHz ATG DL(A) TN DL(V)'!D32</f>
        <v>Company 3</v>
      </c>
      <c r="T93" s="3" t="str">
        <f>'Scn1 4GHz ATG DL(A) TN DL(V)'!E32</f>
        <v>Company 4</v>
      </c>
      <c r="U93" s="3" t="str">
        <f>'Scn1 4GHz ATG DL(A) TN DL(V)'!F32</f>
        <v>Company 5</v>
      </c>
      <c r="V93" s="3" t="str">
        <f>'Scn1 4GHz ATG DL(A) TN DL(V)'!G32</f>
        <v>Company 6</v>
      </c>
      <c r="W93" s="3" t="str">
        <f>'Scn1 4GHz ATG DL(A) TN DL(V)'!H32</f>
        <v>Company 7</v>
      </c>
      <c r="X93" s="3"/>
      <c r="Y93" s="3"/>
      <c r="Z93" s="3"/>
      <c r="AA93" s="3"/>
      <c r="AB93" s="11"/>
      <c r="AE93" s="8"/>
      <c r="AF93" s="3" t="s">
        <v>20</v>
      </c>
      <c r="AG93" s="3" t="str">
        <f>'Scn1 4GHz ATG DL(A) TN DL(V)'!B32</f>
        <v>Ericsson</v>
      </c>
      <c r="AH93" s="3" t="str">
        <f>'Scn1 4GHz ATG DL(A) TN DL(V)'!C32</f>
        <v>ZTE</v>
      </c>
      <c r="AI93" s="3" t="str">
        <f>'Scn1 4GHz ATG DL(A) TN DL(V)'!D32</f>
        <v>Company 3</v>
      </c>
      <c r="AJ93" s="3" t="str">
        <f>'Scn1 4GHz ATG DL(A) TN DL(V)'!E32</f>
        <v>Company 4</v>
      </c>
      <c r="AK93" s="3" t="str">
        <f>'Scn1 4GHz ATG DL(A) TN DL(V)'!F32</f>
        <v>Company 5</v>
      </c>
      <c r="AL93" s="3" t="str">
        <f>'Scn1 4GHz ATG DL(A) TN DL(V)'!G32</f>
        <v>Company 6</v>
      </c>
      <c r="AM93" s="3" t="str">
        <f>'Scn1 4GHz ATG DL(A) TN DL(V)'!H32</f>
        <v>Company 7</v>
      </c>
      <c r="AN93" s="3"/>
      <c r="AO93" s="3"/>
      <c r="AP93" s="3"/>
      <c r="AQ93" s="3"/>
      <c r="AR93" s="11"/>
      <c r="AU93" s="3" t="s">
        <v>20</v>
      </c>
      <c r="AV93" s="3" t="str">
        <f>'Scn1 4GHz ATG DL(A) TN DL(V)'!B32</f>
        <v>Ericsson</v>
      </c>
      <c r="AW93" s="3" t="str">
        <f>'Scn1 4GHz ATG DL(A) TN DL(V)'!C32</f>
        <v>ZTE</v>
      </c>
      <c r="AX93" s="3" t="str">
        <f>'Scn1 4GHz ATG DL(A) TN DL(V)'!D32</f>
        <v>Company 3</v>
      </c>
      <c r="AY93" s="3" t="str">
        <f>'Scn1 4GHz ATG DL(A) TN DL(V)'!E32</f>
        <v>Company 4</v>
      </c>
      <c r="AZ93" s="3" t="str">
        <f>'Scn1 4GHz ATG DL(A) TN DL(V)'!F32</f>
        <v>Company 5</v>
      </c>
      <c r="BA93" s="3" t="str">
        <f>'Scn1 4GHz ATG DL(A) TN DL(V)'!G32</f>
        <v>Company 6</v>
      </c>
      <c r="BB93" s="3" t="str">
        <f>'Scn1 4GHz ATG DL(A) TN DL(V)'!H32</f>
        <v>Company 7</v>
      </c>
      <c r="BC93" s="3"/>
      <c r="BD93" s="3"/>
      <c r="BE93" s="3"/>
      <c r="BF93" s="3"/>
      <c r="BG93" s="11"/>
    </row>
    <row r="94" spans="1:59">
      <c r="A94" s="6">
        <v>23</v>
      </c>
      <c r="B94" s="6">
        <v>37.9595734338075</v>
      </c>
      <c r="C94" s="6"/>
      <c r="D94" s="6"/>
      <c r="E94" s="6"/>
      <c r="F94" s="6"/>
      <c r="G94" s="6"/>
      <c r="H94" s="6"/>
      <c r="I94" s="6"/>
      <c r="J94" s="6"/>
      <c r="K94" s="6"/>
      <c r="L94" s="6"/>
      <c r="M94" s="12">
        <f>SUM(B94:L94)</f>
        <v>37.9595734338075</v>
      </c>
      <c r="P94" s="6">
        <v>23</v>
      </c>
      <c r="Q94" s="6">
        <v>13.1800511653356</v>
      </c>
      <c r="R94" s="6"/>
      <c r="S94" s="6"/>
      <c r="T94" s="6"/>
      <c r="U94" s="6"/>
      <c r="V94" s="6"/>
      <c r="W94" s="6"/>
      <c r="X94" s="6"/>
      <c r="Y94" s="6"/>
      <c r="Z94" s="6"/>
      <c r="AA94" s="6"/>
      <c r="AB94" s="12">
        <f>SUM(Q94:AA94)</f>
        <v>13.1800511653356</v>
      </c>
      <c r="AF94" s="6">
        <v>23</v>
      </c>
      <c r="AG94" s="6">
        <v>49.222481277433</v>
      </c>
      <c r="AH94" s="6"/>
      <c r="AI94" s="6"/>
      <c r="AJ94" s="6"/>
      <c r="AK94" s="6"/>
      <c r="AL94" s="6"/>
      <c r="AM94" s="6"/>
      <c r="AN94" s="6"/>
      <c r="AO94" s="6"/>
      <c r="AP94" s="6"/>
      <c r="AQ94" s="6"/>
      <c r="AR94" s="12">
        <f>SUM(AG94:AQ94)</f>
        <v>49.222481277433</v>
      </c>
      <c r="AU94" s="6">
        <v>23</v>
      </c>
      <c r="AV94" s="6">
        <v>16.4433023924347</v>
      </c>
      <c r="AW94" s="6"/>
      <c r="AX94" s="6"/>
      <c r="AY94" s="6"/>
      <c r="AZ94" s="6"/>
      <c r="BA94" s="6"/>
      <c r="BB94" s="6"/>
      <c r="BC94" s="6"/>
      <c r="BD94" s="6"/>
      <c r="BE94" s="6"/>
      <c r="BF94" s="6"/>
      <c r="BG94" s="12">
        <f>SUM(AV94:BF94)</f>
        <v>16.4433023924347</v>
      </c>
    </row>
    <row r="95" spans="1:59">
      <c r="A95" s="6">
        <v>24</v>
      </c>
      <c r="B95" s="6">
        <v>33.4470019181625</v>
      </c>
      <c r="C95" s="6"/>
      <c r="D95" s="6"/>
      <c r="E95" s="6"/>
      <c r="F95" s="6"/>
      <c r="G95" s="6"/>
      <c r="H95" s="6"/>
      <c r="I95" s="6"/>
      <c r="J95" s="6"/>
      <c r="K95" s="6"/>
      <c r="L95" s="6"/>
      <c r="M95" s="12">
        <f t="shared" ref="M95:M114" si="4">SUM(B95:L95)</f>
        <v>33.4470019181625</v>
      </c>
      <c r="P95" s="6">
        <v>24</v>
      </c>
      <c r="Q95" s="6">
        <v>11.2625710798339</v>
      </c>
      <c r="R95" s="6"/>
      <c r="S95" s="6"/>
      <c r="T95" s="6"/>
      <c r="U95" s="6"/>
      <c r="V95" s="6"/>
      <c r="W95" s="6"/>
      <c r="X95" s="6"/>
      <c r="Y95" s="6"/>
      <c r="Z95" s="6"/>
      <c r="AA95" s="6"/>
      <c r="AB95" s="12">
        <f t="shared" ref="AB95:AB114" si="5">SUM(Q95:AA95)</f>
        <v>11.2625710798339</v>
      </c>
      <c r="AF95" s="6">
        <v>24</v>
      </c>
      <c r="AG95" s="6">
        <v>44.5556709698493</v>
      </c>
      <c r="AH95" s="6"/>
      <c r="AI95" s="6"/>
      <c r="AJ95" s="6"/>
      <c r="AK95" s="6"/>
      <c r="AL95" s="6"/>
      <c r="AM95" s="6"/>
      <c r="AN95" s="6"/>
      <c r="AO95" s="6"/>
      <c r="AP95" s="6"/>
      <c r="AQ95" s="6"/>
      <c r="AR95" s="12">
        <f t="shared" ref="AR95:AR114" si="6">SUM(AG95:AQ95)</f>
        <v>44.5556709698493</v>
      </c>
      <c r="AU95" s="6">
        <v>24</v>
      </c>
      <c r="AV95" s="6">
        <v>14.2742230790024</v>
      </c>
      <c r="AW95" s="6"/>
      <c r="AX95" s="6"/>
      <c r="AY95" s="6"/>
      <c r="AZ95" s="6"/>
      <c r="BA95" s="6"/>
      <c r="BB95" s="6"/>
      <c r="BC95" s="6"/>
      <c r="BD95" s="6"/>
      <c r="BE95" s="6"/>
      <c r="BF95" s="6"/>
      <c r="BG95" s="12">
        <f t="shared" ref="BG95:BG114" si="7">SUM(AV95:BF95)</f>
        <v>14.2742230790024</v>
      </c>
    </row>
    <row r="96" spans="1:59">
      <c r="A96" s="6">
        <v>25</v>
      </c>
      <c r="B96" s="6">
        <v>29.1660684100514</v>
      </c>
      <c r="C96" s="6"/>
      <c r="D96" s="6"/>
      <c r="E96" s="6"/>
      <c r="F96" s="6"/>
      <c r="G96" s="6"/>
      <c r="H96" s="6"/>
      <c r="I96" s="6"/>
      <c r="J96" s="6"/>
      <c r="K96" s="6"/>
      <c r="L96" s="6"/>
      <c r="M96" s="12">
        <f t="shared" si="4"/>
        <v>29.1660684100514</v>
      </c>
      <c r="P96" s="6">
        <v>25</v>
      </c>
      <c r="Q96" s="6">
        <v>9.5675534983518</v>
      </c>
      <c r="R96" s="6"/>
      <c r="S96" s="6"/>
      <c r="T96" s="6"/>
      <c r="U96" s="6"/>
      <c r="V96" s="6"/>
      <c r="W96" s="6"/>
      <c r="X96" s="6"/>
      <c r="Y96" s="6"/>
      <c r="Z96" s="6"/>
      <c r="AA96" s="6"/>
      <c r="AB96" s="12">
        <f t="shared" si="5"/>
        <v>9.5675534983518</v>
      </c>
      <c r="AF96" s="6">
        <v>25</v>
      </c>
      <c r="AG96" s="6">
        <v>39.9686983426153</v>
      </c>
      <c r="AH96" s="6"/>
      <c r="AI96" s="6"/>
      <c r="AJ96" s="6"/>
      <c r="AK96" s="6"/>
      <c r="AL96" s="6"/>
      <c r="AM96" s="6"/>
      <c r="AN96" s="6"/>
      <c r="AO96" s="6"/>
      <c r="AP96" s="6"/>
      <c r="AQ96" s="6"/>
      <c r="AR96" s="12">
        <f t="shared" si="6"/>
        <v>39.9686983426153</v>
      </c>
      <c r="AU96" s="6">
        <v>25</v>
      </c>
      <c r="AV96" s="6">
        <v>12.3210525790949</v>
      </c>
      <c r="AW96" s="6"/>
      <c r="AX96" s="6"/>
      <c r="AY96" s="6"/>
      <c r="AZ96" s="6"/>
      <c r="BA96" s="6"/>
      <c r="BB96" s="6"/>
      <c r="BC96" s="6"/>
      <c r="BD96" s="6"/>
      <c r="BE96" s="6"/>
      <c r="BF96" s="6"/>
      <c r="BG96" s="12">
        <f t="shared" si="7"/>
        <v>12.3210525790949</v>
      </c>
    </row>
    <row r="97" spans="1:59">
      <c r="A97" s="6">
        <v>26</v>
      </c>
      <c r="B97" s="6">
        <v>25.2077836979816</v>
      </c>
      <c r="C97" s="6"/>
      <c r="D97" s="6"/>
      <c r="E97" s="6"/>
      <c r="F97" s="6"/>
      <c r="G97" s="6"/>
      <c r="H97" s="6"/>
      <c r="I97" s="6"/>
      <c r="J97" s="6"/>
      <c r="K97" s="6"/>
      <c r="L97" s="6"/>
      <c r="M97" s="12">
        <f t="shared" si="4"/>
        <v>25.2077836979816</v>
      </c>
      <c r="P97" s="6">
        <v>26</v>
      </c>
      <c r="Q97" s="6">
        <v>8.08312958125255</v>
      </c>
      <c r="R97" s="6"/>
      <c r="S97" s="6"/>
      <c r="T97" s="6"/>
      <c r="U97" s="6"/>
      <c r="V97" s="6"/>
      <c r="W97" s="6"/>
      <c r="X97" s="6"/>
      <c r="Y97" s="6"/>
      <c r="Z97" s="6"/>
      <c r="AA97" s="6"/>
      <c r="AB97" s="12">
        <f t="shared" si="5"/>
        <v>8.08312958125255</v>
      </c>
      <c r="AF97" s="6">
        <v>26</v>
      </c>
      <c r="AG97" s="6">
        <v>35.5010180232106</v>
      </c>
      <c r="AH97" s="6"/>
      <c r="AI97" s="6"/>
      <c r="AJ97" s="6"/>
      <c r="AK97" s="6"/>
      <c r="AL97" s="6"/>
      <c r="AM97" s="6"/>
      <c r="AN97" s="6"/>
      <c r="AO97" s="6"/>
      <c r="AP97" s="6"/>
      <c r="AQ97" s="6"/>
      <c r="AR97" s="12">
        <f t="shared" si="6"/>
        <v>35.5010180232106</v>
      </c>
      <c r="AU97" s="6">
        <v>26</v>
      </c>
      <c r="AV97" s="6">
        <v>10.5769628552072</v>
      </c>
      <c r="AW97" s="6"/>
      <c r="AX97" s="6"/>
      <c r="AY97" s="6"/>
      <c r="AZ97" s="6"/>
      <c r="BA97" s="6"/>
      <c r="BB97" s="6"/>
      <c r="BC97" s="6"/>
      <c r="BD97" s="6"/>
      <c r="BE97" s="6"/>
      <c r="BF97" s="6"/>
      <c r="BG97" s="12">
        <f t="shared" si="7"/>
        <v>10.5769628552072</v>
      </c>
    </row>
    <row r="98" spans="1:59">
      <c r="A98" s="6">
        <v>27</v>
      </c>
      <c r="B98" s="6">
        <v>21.5600438612399</v>
      </c>
      <c r="C98" s="6"/>
      <c r="D98" s="6"/>
      <c r="E98" s="6"/>
      <c r="F98" s="6"/>
      <c r="G98" s="6"/>
      <c r="H98" s="6"/>
      <c r="I98" s="6"/>
      <c r="J98" s="6"/>
      <c r="K98" s="6"/>
      <c r="L98" s="6"/>
      <c r="M98" s="12">
        <f t="shared" si="4"/>
        <v>21.5600438612399</v>
      </c>
      <c r="P98" s="6">
        <v>27</v>
      </c>
      <c r="Q98" s="6">
        <v>6.79427291908359</v>
      </c>
      <c r="R98" s="6"/>
      <c r="S98" s="6"/>
      <c r="T98" s="6"/>
      <c r="U98" s="6"/>
      <c r="V98" s="6"/>
      <c r="W98" s="6"/>
      <c r="X98" s="6"/>
      <c r="Y98" s="6"/>
      <c r="Z98" s="6"/>
      <c r="AA98" s="6"/>
      <c r="AB98" s="12">
        <f t="shared" si="5"/>
        <v>6.79427291908359</v>
      </c>
      <c r="AF98" s="6">
        <v>27</v>
      </c>
      <c r="AG98" s="6">
        <v>31.3428908147353</v>
      </c>
      <c r="AH98" s="6"/>
      <c r="AI98" s="6"/>
      <c r="AJ98" s="6"/>
      <c r="AK98" s="6"/>
      <c r="AL98" s="6"/>
      <c r="AM98" s="6"/>
      <c r="AN98" s="6"/>
      <c r="AO98" s="6"/>
      <c r="AP98" s="6"/>
      <c r="AQ98" s="6"/>
      <c r="AR98" s="12">
        <f t="shared" si="6"/>
        <v>31.3428908147353</v>
      </c>
      <c r="AU98" s="6">
        <v>27</v>
      </c>
      <c r="AV98" s="6">
        <v>9.03229508505828</v>
      </c>
      <c r="AW98" s="6"/>
      <c r="AX98" s="6"/>
      <c r="AY98" s="6"/>
      <c r="AZ98" s="6"/>
      <c r="BA98" s="6"/>
      <c r="BB98" s="6"/>
      <c r="BC98" s="6"/>
      <c r="BD98" s="6"/>
      <c r="BE98" s="6"/>
      <c r="BF98" s="6"/>
      <c r="BG98" s="12">
        <f t="shared" si="7"/>
        <v>9.03229508505828</v>
      </c>
    </row>
    <row r="99" spans="1:59">
      <c r="A99" s="6">
        <v>28</v>
      </c>
      <c r="B99" s="6">
        <v>18.3345293885482</v>
      </c>
      <c r="C99" s="6"/>
      <c r="D99" s="6"/>
      <c r="E99" s="6"/>
      <c r="F99" s="6"/>
      <c r="G99" s="6"/>
      <c r="H99" s="6"/>
      <c r="I99" s="6"/>
      <c r="J99" s="6"/>
      <c r="K99" s="6"/>
      <c r="L99" s="6"/>
      <c r="M99" s="12">
        <f t="shared" si="4"/>
        <v>18.3345293885482</v>
      </c>
      <c r="P99" s="6">
        <v>28</v>
      </c>
      <c r="Q99" s="6">
        <v>5.6846160543262</v>
      </c>
      <c r="R99" s="6"/>
      <c r="S99" s="6"/>
      <c r="T99" s="6"/>
      <c r="U99" s="6"/>
      <c r="V99" s="6"/>
      <c r="W99" s="6"/>
      <c r="X99" s="6"/>
      <c r="Y99" s="6"/>
      <c r="Z99" s="6"/>
      <c r="AA99" s="6"/>
      <c r="AB99" s="12">
        <f t="shared" si="5"/>
        <v>5.6846160543262</v>
      </c>
      <c r="AF99" s="6">
        <v>28</v>
      </c>
      <c r="AG99" s="6">
        <v>27.3712152986893</v>
      </c>
      <c r="AH99" s="6"/>
      <c r="AI99" s="6"/>
      <c r="AJ99" s="6"/>
      <c r="AK99" s="6"/>
      <c r="AL99" s="6"/>
      <c r="AM99" s="6"/>
      <c r="AN99" s="6"/>
      <c r="AO99" s="6"/>
      <c r="AP99" s="6"/>
      <c r="AQ99" s="6"/>
      <c r="AR99" s="12">
        <f t="shared" si="6"/>
        <v>27.3712152986893</v>
      </c>
      <c r="AU99" s="6">
        <v>28</v>
      </c>
      <c r="AV99" s="6">
        <v>7.67517611825174</v>
      </c>
      <c r="AW99" s="6"/>
      <c r="AX99" s="6"/>
      <c r="AY99" s="6"/>
      <c r="AZ99" s="6"/>
      <c r="BA99" s="6"/>
      <c r="BB99" s="6"/>
      <c r="BC99" s="6"/>
      <c r="BD99" s="6"/>
      <c r="BE99" s="6"/>
      <c r="BF99" s="6"/>
      <c r="BG99" s="12">
        <f t="shared" si="7"/>
        <v>7.67517611825174</v>
      </c>
    </row>
    <row r="100" spans="1:59">
      <c r="A100" s="6">
        <v>29</v>
      </c>
      <c r="B100" s="6">
        <v>15.4076954640879</v>
      </c>
      <c r="C100" s="6"/>
      <c r="D100" s="6"/>
      <c r="E100" s="6"/>
      <c r="F100" s="6"/>
      <c r="G100" s="6"/>
      <c r="H100" s="6"/>
      <c r="I100" s="6"/>
      <c r="J100" s="6"/>
      <c r="K100" s="6"/>
      <c r="L100" s="6"/>
      <c r="M100" s="12">
        <f t="shared" si="4"/>
        <v>15.4076954640879</v>
      </c>
      <c r="P100" s="6">
        <v>29</v>
      </c>
      <c r="Q100" s="6">
        <v>4.73691286730977</v>
      </c>
      <c r="R100" s="6"/>
      <c r="S100" s="6"/>
      <c r="T100" s="6"/>
      <c r="U100" s="6"/>
      <c r="V100" s="6"/>
      <c r="W100" s="6"/>
      <c r="X100" s="6"/>
      <c r="Y100" s="6"/>
      <c r="Z100" s="6"/>
      <c r="AA100" s="6"/>
      <c r="AB100" s="12">
        <f t="shared" si="5"/>
        <v>4.73691286730977</v>
      </c>
      <c r="AF100" s="6">
        <v>29</v>
      </c>
      <c r="AG100" s="6">
        <v>23.6527487735453</v>
      </c>
      <c r="AH100" s="6"/>
      <c r="AI100" s="6"/>
      <c r="AJ100" s="6"/>
      <c r="AK100" s="6"/>
      <c r="AL100" s="6"/>
      <c r="AM100" s="6"/>
      <c r="AN100" s="6"/>
      <c r="AO100" s="6"/>
      <c r="AP100" s="6"/>
      <c r="AQ100" s="6"/>
      <c r="AR100" s="12">
        <f t="shared" si="6"/>
        <v>23.6527487735453</v>
      </c>
      <c r="AU100" s="6">
        <v>29</v>
      </c>
      <c r="AV100" s="6">
        <v>6.49213023509454</v>
      </c>
      <c r="AW100" s="6"/>
      <c r="AX100" s="6"/>
      <c r="AY100" s="6"/>
      <c r="AZ100" s="6"/>
      <c r="BA100" s="6"/>
      <c r="BB100" s="6"/>
      <c r="BC100" s="6"/>
      <c r="BD100" s="6"/>
      <c r="BE100" s="6"/>
      <c r="BF100" s="6"/>
      <c r="BG100" s="12">
        <f t="shared" si="7"/>
        <v>6.49213023509454</v>
      </c>
    </row>
    <row r="101" spans="1:59">
      <c r="A101" s="6">
        <v>30</v>
      </c>
      <c r="B101" s="6">
        <v>12.8168992072357</v>
      </c>
      <c r="C101" s="6"/>
      <c r="D101" s="6"/>
      <c r="E101" s="6"/>
      <c r="F101" s="6"/>
      <c r="G101" s="6"/>
      <c r="H101" s="6"/>
      <c r="I101" s="6"/>
      <c r="J101" s="6"/>
      <c r="K101" s="6"/>
      <c r="L101" s="6"/>
      <c r="M101" s="12">
        <f t="shared" si="4"/>
        <v>12.8168992072357</v>
      </c>
      <c r="P101" s="6">
        <v>30</v>
      </c>
      <c r="Q101" s="6">
        <v>3.93368193218862</v>
      </c>
      <c r="R101" s="6"/>
      <c r="S101" s="6"/>
      <c r="T101" s="6"/>
      <c r="U101" s="6"/>
      <c r="V101" s="6"/>
      <c r="W101" s="6"/>
      <c r="X101" s="6"/>
      <c r="Y101" s="6"/>
      <c r="Z101" s="6"/>
      <c r="AA101" s="6"/>
      <c r="AB101" s="12">
        <f t="shared" si="5"/>
        <v>3.93368193218862</v>
      </c>
      <c r="AF101" s="6">
        <v>30</v>
      </c>
      <c r="AG101" s="6">
        <v>20.2066163873332</v>
      </c>
      <c r="AH101" s="6"/>
      <c r="AI101" s="6"/>
      <c r="AJ101" s="6"/>
      <c r="AK101" s="6"/>
      <c r="AL101" s="6"/>
      <c r="AM101" s="6"/>
      <c r="AN101" s="6"/>
      <c r="AO101" s="6"/>
      <c r="AP101" s="6"/>
      <c r="AQ101" s="6"/>
      <c r="AR101" s="12">
        <f t="shared" si="6"/>
        <v>20.2066163873332</v>
      </c>
      <c r="AU101" s="6">
        <v>30</v>
      </c>
      <c r="AV101" s="6">
        <v>5.46865877735063</v>
      </c>
      <c r="AW101" s="6"/>
      <c r="AX101" s="6"/>
      <c r="AY101" s="6"/>
      <c r="AZ101" s="6"/>
      <c r="BA101" s="6"/>
      <c r="BB101" s="6"/>
      <c r="BC101" s="6"/>
      <c r="BD101" s="6"/>
      <c r="BE101" s="6"/>
      <c r="BF101" s="6"/>
      <c r="BG101" s="12">
        <f t="shared" si="7"/>
        <v>5.46865877735063</v>
      </c>
    </row>
    <row r="102" spans="1:59">
      <c r="A102" s="6">
        <v>31</v>
      </c>
      <c r="B102" s="6">
        <v>10.5338777951233</v>
      </c>
      <c r="C102" s="6"/>
      <c r="D102" s="6"/>
      <c r="E102" s="6"/>
      <c r="F102" s="6"/>
      <c r="G102" s="6"/>
      <c r="H102" s="6"/>
      <c r="I102" s="6"/>
      <c r="J102" s="6"/>
      <c r="K102" s="6"/>
      <c r="L102" s="6"/>
      <c r="M102" s="12">
        <f t="shared" si="4"/>
        <v>10.5338777951233</v>
      </c>
      <c r="P102" s="6">
        <v>31</v>
      </c>
      <c r="Q102" s="6">
        <v>3.25775638713564</v>
      </c>
      <c r="R102" s="6"/>
      <c r="S102" s="6"/>
      <c r="T102" s="6"/>
      <c r="U102" s="6"/>
      <c r="V102" s="6"/>
      <c r="W102" s="6"/>
      <c r="X102" s="6"/>
      <c r="Y102" s="6"/>
      <c r="Z102" s="6"/>
      <c r="AA102" s="6"/>
      <c r="AB102" s="12">
        <f t="shared" si="5"/>
        <v>3.25775638713564</v>
      </c>
      <c r="AF102" s="6">
        <v>31</v>
      </c>
      <c r="AG102" s="6">
        <v>17.1714510331424</v>
      </c>
      <c r="AH102" s="6"/>
      <c r="AI102" s="6"/>
      <c r="AJ102" s="6"/>
      <c r="AK102" s="6"/>
      <c r="AL102" s="6"/>
      <c r="AM102" s="6"/>
      <c r="AN102" s="6"/>
      <c r="AO102" s="6"/>
      <c r="AP102" s="6"/>
      <c r="AQ102" s="6"/>
      <c r="AR102" s="12">
        <f t="shared" si="6"/>
        <v>17.1714510331424</v>
      </c>
      <c r="AU102" s="6">
        <v>31</v>
      </c>
      <c r="AV102" s="6">
        <v>4.58976606892565</v>
      </c>
      <c r="AW102" s="6"/>
      <c r="AX102" s="6"/>
      <c r="AY102" s="6"/>
      <c r="AZ102" s="6"/>
      <c r="BA102" s="6"/>
      <c r="BB102" s="6"/>
      <c r="BC102" s="6"/>
      <c r="BD102" s="6"/>
      <c r="BE102" s="6"/>
      <c r="BF102" s="6"/>
      <c r="BG102" s="12">
        <f t="shared" si="7"/>
        <v>4.58976606892565</v>
      </c>
    </row>
    <row r="103" spans="1:59">
      <c r="A103" s="6">
        <v>32</v>
      </c>
      <c r="B103" s="6">
        <v>8.68156349469922</v>
      </c>
      <c r="C103" s="6"/>
      <c r="D103" s="6"/>
      <c r="E103" s="6"/>
      <c r="F103" s="6"/>
      <c r="G103" s="6"/>
      <c r="H103" s="6"/>
      <c r="I103" s="6"/>
      <c r="J103" s="6"/>
      <c r="K103" s="6"/>
      <c r="L103" s="6"/>
      <c r="M103" s="12">
        <f t="shared" si="4"/>
        <v>8.68156349469922</v>
      </c>
      <c r="P103" s="6">
        <v>32</v>
      </c>
      <c r="Q103" s="6">
        <v>2.69272667389283</v>
      </c>
      <c r="R103" s="6"/>
      <c r="S103" s="6"/>
      <c r="T103" s="6"/>
      <c r="U103" s="6"/>
      <c r="V103" s="6"/>
      <c r="W103" s="6"/>
      <c r="X103" s="6"/>
      <c r="Y103" s="6"/>
      <c r="Z103" s="6"/>
      <c r="AA103" s="6"/>
      <c r="AB103" s="12">
        <f t="shared" si="5"/>
        <v>2.69272667389283</v>
      </c>
      <c r="AF103" s="6">
        <v>32</v>
      </c>
      <c r="AG103" s="6">
        <v>14.3874299613384</v>
      </c>
      <c r="AH103" s="6"/>
      <c r="AI103" s="6"/>
      <c r="AJ103" s="6"/>
      <c r="AK103" s="6"/>
      <c r="AL103" s="6"/>
      <c r="AM103" s="6"/>
      <c r="AN103" s="6"/>
      <c r="AO103" s="6"/>
      <c r="AP103" s="6"/>
      <c r="AQ103" s="6"/>
      <c r="AR103" s="12">
        <f t="shared" si="6"/>
        <v>14.3874299613384</v>
      </c>
      <c r="AU103" s="6">
        <v>32</v>
      </c>
      <c r="AV103" s="6">
        <v>3.84041677257637</v>
      </c>
      <c r="AW103" s="6"/>
      <c r="AX103" s="6"/>
      <c r="AY103" s="6"/>
      <c r="AZ103" s="6"/>
      <c r="BA103" s="6"/>
      <c r="BB103" s="6"/>
      <c r="BC103" s="6"/>
      <c r="BD103" s="6"/>
      <c r="BE103" s="6"/>
      <c r="BF103" s="6"/>
      <c r="BG103" s="12">
        <f t="shared" si="7"/>
        <v>3.84041677257637</v>
      </c>
    </row>
    <row r="104" spans="1:59">
      <c r="A104" s="7">
        <v>33</v>
      </c>
      <c r="B104" s="7">
        <v>7.01855084183608</v>
      </c>
      <c r="C104" s="7"/>
      <c r="D104" s="7"/>
      <c r="E104" s="7"/>
      <c r="F104" s="7"/>
      <c r="G104" s="7"/>
      <c r="H104" s="7"/>
      <c r="I104" s="7"/>
      <c r="J104" s="7"/>
      <c r="K104" s="7"/>
      <c r="L104" s="7"/>
      <c r="M104" s="13">
        <f t="shared" si="4"/>
        <v>7.01855084183608</v>
      </c>
      <c r="P104" s="7">
        <v>33</v>
      </c>
      <c r="Q104" s="7">
        <v>2.22327114051598</v>
      </c>
      <c r="R104" s="7"/>
      <c r="S104" s="7"/>
      <c r="T104" s="7"/>
      <c r="U104" s="7"/>
      <c r="V104" s="7"/>
      <c r="W104" s="7"/>
      <c r="X104" s="7"/>
      <c r="Y104" s="7"/>
      <c r="Z104" s="7"/>
      <c r="AA104" s="7"/>
      <c r="AB104" s="13">
        <f t="shared" si="5"/>
        <v>2.22327114051598</v>
      </c>
      <c r="AF104" s="7">
        <v>33</v>
      </c>
      <c r="AG104" s="7">
        <v>11.9327416136693</v>
      </c>
      <c r="AH104" s="7"/>
      <c r="AI104" s="7"/>
      <c r="AJ104" s="7"/>
      <c r="AK104" s="7"/>
      <c r="AL104" s="7"/>
      <c r="AM104" s="7"/>
      <c r="AN104" s="7"/>
      <c r="AO104" s="7"/>
      <c r="AP104" s="7"/>
      <c r="AQ104" s="7"/>
      <c r="AR104" s="13">
        <f t="shared" si="6"/>
        <v>11.9327416136693</v>
      </c>
      <c r="AU104" s="7">
        <v>33</v>
      </c>
      <c r="AV104" s="7">
        <v>3.20591660083345</v>
      </c>
      <c r="AW104" s="7"/>
      <c r="AX104" s="7"/>
      <c r="AY104" s="7"/>
      <c r="AZ104" s="7"/>
      <c r="BA104" s="7"/>
      <c r="BB104" s="7"/>
      <c r="BC104" s="7"/>
      <c r="BD104" s="7"/>
      <c r="BE104" s="7"/>
      <c r="BF104" s="7"/>
      <c r="BG104" s="13">
        <f t="shared" si="7"/>
        <v>3.20591660083345</v>
      </c>
    </row>
    <row r="105" spans="1:59">
      <c r="A105" s="6">
        <v>34</v>
      </c>
      <c r="B105" s="6">
        <v>5.68284766241946</v>
      </c>
      <c r="C105" s="6"/>
      <c r="D105" s="6"/>
      <c r="E105" s="6"/>
      <c r="F105" s="6"/>
      <c r="G105" s="6"/>
      <c r="H105" s="6"/>
      <c r="I105" s="6"/>
      <c r="J105" s="6"/>
      <c r="K105" s="6"/>
      <c r="L105" s="6"/>
      <c r="M105" s="12">
        <f t="shared" si="4"/>
        <v>5.68284766241946</v>
      </c>
      <c r="P105" s="6">
        <v>34</v>
      </c>
      <c r="Q105" s="6">
        <v>1.83537759952129</v>
      </c>
      <c r="R105" s="6"/>
      <c r="S105" s="6"/>
      <c r="T105" s="6"/>
      <c r="U105" s="6"/>
      <c r="V105" s="6"/>
      <c r="W105" s="6"/>
      <c r="X105" s="6"/>
      <c r="Y105" s="6"/>
      <c r="Z105" s="6"/>
      <c r="AA105" s="6"/>
      <c r="AB105" s="12">
        <f t="shared" si="5"/>
        <v>1.83537759952129</v>
      </c>
      <c r="AF105" s="6">
        <v>34</v>
      </c>
      <c r="AG105" s="6">
        <v>9.82837281189306</v>
      </c>
      <c r="AH105" s="6"/>
      <c r="AI105" s="6"/>
      <c r="AJ105" s="6"/>
      <c r="AK105" s="6"/>
      <c r="AL105" s="6"/>
      <c r="AM105" s="6"/>
      <c r="AN105" s="6"/>
      <c r="AO105" s="6"/>
      <c r="AP105" s="6"/>
      <c r="AQ105" s="6"/>
      <c r="AR105" s="12">
        <f t="shared" si="6"/>
        <v>9.82837281189306</v>
      </c>
      <c r="AU105" s="6">
        <v>34</v>
      </c>
      <c r="AV105" s="6">
        <v>2.67221430747984</v>
      </c>
      <c r="AW105" s="6"/>
      <c r="AX105" s="6"/>
      <c r="AY105" s="6"/>
      <c r="AZ105" s="6"/>
      <c r="BA105" s="6"/>
      <c r="BB105" s="6"/>
      <c r="BC105" s="6"/>
      <c r="BD105" s="6"/>
      <c r="BE105" s="6"/>
      <c r="BF105" s="6"/>
      <c r="BG105" s="12">
        <f t="shared" si="7"/>
        <v>2.67221430747984</v>
      </c>
    </row>
    <row r="106" spans="1:59">
      <c r="A106" s="6">
        <v>35</v>
      </c>
      <c r="B106" s="6">
        <v>4.5731039469555</v>
      </c>
      <c r="C106" s="6"/>
      <c r="D106" s="6"/>
      <c r="E106" s="6"/>
      <c r="F106" s="6"/>
      <c r="G106" s="6"/>
      <c r="H106" s="6"/>
      <c r="I106" s="6"/>
      <c r="J106" s="6"/>
      <c r="K106" s="6"/>
      <c r="L106" s="6"/>
      <c r="M106" s="12">
        <f t="shared" si="4"/>
        <v>4.5731039469555</v>
      </c>
      <c r="P106" s="6">
        <v>35</v>
      </c>
      <c r="Q106" s="6">
        <v>1.51646568044984</v>
      </c>
      <c r="R106" s="6"/>
      <c r="S106" s="6"/>
      <c r="T106" s="6"/>
      <c r="U106" s="6"/>
      <c r="V106" s="6"/>
      <c r="W106" s="6"/>
      <c r="X106" s="6"/>
      <c r="Y106" s="6"/>
      <c r="Z106" s="6"/>
      <c r="AA106" s="6"/>
      <c r="AB106" s="12">
        <f t="shared" si="5"/>
        <v>1.51646568044984</v>
      </c>
      <c r="AF106" s="6">
        <v>35</v>
      </c>
      <c r="AG106" s="6">
        <v>8.09374120830331</v>
      </c>
      <c r="AH106" s="6"/>
      <c r="AI106" s="6"/>
      <c r="AJ106" s="6"/>
      <c r="AK106" s="6"/>
      <c r="AL106" s="6"/>
      <c r="AM106" s="6"/>
      <c r="AN106" s="6"/>
      <c r="AO106" s="6"/>
      <c r="AP106" s="6"/>
      <c r="AQ106" s="6"/>
      <c r="AR106" s="12">
        <f t="shared" si="6"/>
        <v>8.09374120830331</v>
      </c>
      <c r="AU106" s="6">
        <v>35</v>
      </c>
      <c r="AV106" s="6">
        <v>2.22612760775736</v>
      </c>
      <c r="AW106" s="6"/>
      <c r="AX106" s="6"/>
      <c r="AY106" s="6"/>
      <c r="AZ106" s="6"/>
      <c r="BA106" s="6"/>
      <c r="BB106" s="6"/>
      <c r="BC106" s="6"/>
      <c r="BD106" s="6"/>
      <c r="BE106" s="6"/>
      <c r="BF106" s="6"/>
      <c r="BG106" s="12">
        <f t="shared" si="7"/>
        <v>2.22612760775736</v>
      </c>
    </row>
    <row r="107" spans="1:59">
      <c r="A107" s="6">
        <v>36</v>
      </c>
      <c r="B107" s="6">
        <v>3.70081217216306</v>
      </c>
      <c r="C107" s="6"/>
      <c r="D107" s="6"/>
      <c r="E107" s="6"/>
      <c r="F107" s="6"/>
      <c r="G107" s="6"/>
      <c r="H107" s="6"/>
      <c r="I107" s="6"/>
      <c r="J107" s="6"/>
      <c r="K107" s="6"/>
      <c r="L107" s="6"/>
      <c r="M107" s="12">
        <f t="shared" si="4"/>
        <v>3.70081217216306</v>
      </c>
      <c r="P107" s="6">
        <v>36</v>
      </c>
      <c r="Q107" s="6">
        <v>1.25542462583844</v>
      </c>
      <c r="R107" s="6"/>
      <c r="S107" s="6"/>
      <c r="T107" s="6"/>
      <c r="U107" s="6"/>
      <c r="V107" s="6"/>
      <c r="W107" s="6"/>
      <c r="X107" s="6"/>
      <c r="Y107" s="6"/>
      <c r="Z107" s="6"/>
      <c r="AA107" s="6"/>
      <c r="AB107" s="12">
        <f t="shared" si="5"/>
        <v>1.25542462583844</v>
      </c>
      <c r="AF107" s="6">
        <v>36</v>
      </c>
      <c r="AG107" s="6">
        <v>6.60986264654098</v>
      </c>
      <c r="AH107" s="6"/>
      <c r="AI107" s="6"/>
      <c r="AJ107" s="6"/>
      <c r="AK107" s="6"/>
      <c r="AL107" s="6"/>
      <c r="AM107" s="6"/>
      <c r="AN107" s="6"/>
      <c r="AO107" s="6"/>
      <c r="AP107" s="6"/>
      <c r="AQ107" s="6"/>
      <c r="AR107" s="12">
        <f t="shared" si="6"/>
        <v>6.60986264654098</v>
      </c>
      <c r="AU107" s="6">
        <v>36</v>
      </c>
      <c r="AV107" s="6">
        <v>1.85549895760802</v>
      </c>
      <c r="AW107" s="6"/>
      <c r="AX107" s="6"/>
      <c r="AY107" s="6"/>
      <c r="AZ107" s="6"/>
      <c r="BA107" s="6"/>
      <c r="BB107" s="6"/>
      <c r="BC107" s="6"/>
      <c r="BD107" s="6"/>
      <c r="BE107" s="6"/>
      <c r="BF107" s="6"/>
      <c r="BG107" s="12">
        <f t="shared" si="7"/>
        <v>1.85549895760802</v>
      </c>
    </row>
    <row r="108" spans="1:59">
      <c r="A108" s="6">
        <v>37</v>
      </c>
      <c r="B108" s="6">
        <v>2.96688887050021</v>
      </c>
      <c r="C108" s="6"/>
      <c r="D108" s="6"/>
      <c r="E108" s="6"/>
      <c r="F108" s="6"/>
      <c r="G108" s="6"/>
      <c r="H108" s="6"/>
      <c r="I108" s="6"/>
      <c r="J108" s="6"/>
      <c r="K108" s="6"/>
      <c r="L108" s="6"/>
      <c r="M108" s="12">
        <f t="shared" si="4"/>
        <v>2.96688887050021</v>
      </c>
      <c r="P108" s="6">
        <v>37</v>
      </c>
      <c r="Q108" s="6">
        <v>1.04258381688317</v>
      </c>
      <c r="R108" s="6"/>
      <c r="S108" s="6"/>
      <c r="T108" s="6"/>
      <c r="U108" s="6"/>
      <c r="V108" s="6"/>
      <c r="W108" s="6"/>
      <c r="X108" s="6"/>
      <c r="Y108" s="6"/>
      <c r="Z108" s="6"/>
      <c r="AA108" s="6"/>
      <c r="AB108" s="12">
        <f t="shared" si="5"/>
        <v>1.04258381688317</v>
      </c>
      <c r="AF108" s="6">
        <v>37</v>
      </c>
      <c r="AG108" s="6">
        <v>5.35012876863552</v>
      </c>
      <c r="AH108" s="6"/>
      <c r="AI108" s="6"/>
      <c r="AJ108" s="6"/>
      <c r="AK108" s="6"/>
      <c r="AL108" s="6"/>
      <c r="AM108" s="6"/>
      <c r="AN108" s="6"/>
      <c r="AO108" s="6"/>
      <c r="AP108" s="6"/>
      <c r="AQ108" s="6"/>
      <c r="AR108" s="12">
        <f t="shared" si="6"/>
        <v>5.35012876863552</v>
      </c>
      <c r="AU108" s="6">
        <v>37</v>
      </c>
      <c r="AV108" s="6">
        <v>1.54928910554132</v>
      </c>
      <c r="AW108" s="6"/>
      <c r="AX108" s="6"/>
      <c r="AY108" s="6"/>
      <c r="AZ108" s="6"/>
      <c r="BA108" s="6"/>
      <c r="BB108" s="6"/>
      <c r="BC108" s="6"/>
      <c r="BD108" s="6"/>
      <c r="BE108" s="6"/>
      <c r="BF108" s="6"/>
      <c r="BG108" s="12">
        <f t="shared" si="7"/>
        <v>1.54928910554132</v>
      </c>
    </row>
    <row r="109" spans="1:59">
      <c r="A109" s="6">
        <v>38</v>
      </c>
      <c r="B109" s="6">
        <v>2.38038538330859</v>
      </c>
      <c r="C109" s="6"/>
      <c r="D109" s="6"/>
      <c r="E109" s="6"/>
      <c r="F109" s="6"/>
      <c r="G109" s="6"/>
      <c r="H109" s="6"/>
      <c r="I109" s="6"/>
      <c r="J109" s="6"/>
      <c r="K109" s="6"/>
      <c r="L109" s="6"/>
      <c r="M109" s="12">
        <f t="shared" si="4"/>
        <v>2.38038538330859</v>
      </c>
      <c r="P109" s="6">
        <v>38</v>
      </c>
      <c r="Q109" s="6">
        <v>0.86963389546344</v>
      </c>
      <c r="R109" s="6"/>
      <c r="S109" s="6"/>
      <c r="T109" s="6"/>
      <c r="U109" s="6"/>
      <c r="V109" s="6"/>
      <c r="W109" s="6"/>
      <c r="X109" s="6"/>
      <c r="Y109" s="6"/>
      <c r="Z109" s="6"/>
      <c r="AA109" s="6"/>
      <c r="AB109" s="12">
        <f t="shared" si="5"/>
        <v>0.86963389546344</v>
      </c>
      <c r="AF109" s="6">
        <v>38</v>
      </c>
      <c r="AG109" s="6">
        <v>4.31163055056875</v>
      </c>
      <c r="AH109" s="6"/>
      <c r="AI109" s="6"/>
      <c r="AJ109" s="6"/>
      <c r="AK109" s="6"/>
      <c r="AL109" s="6"/>
      <c r="AM109" s="6"/>
      <c r="AN109" s="6"/>
      <c r="AO109" s="6"/>
      <c r="AP109" s="6"/>
      <c r="AQ109" s="6"/>
      <c r="AR109" s="12">
        <f t="shared" si="6"/>
        <v>4.31163055056875</v>
      </c>
      <c r="AU109" s="6">
        <v>38</v>
      </c>
      <c r="AV109" s="6">
        <v>1.2976173093655</v>
      </c>
      <c r="AW109" s="6"/>
      <c r="AX109" s="6"/>
      <c r="AY109" s="6"/>
      <c r="AZ109" s="6"/>
      <c r="BA109" s="6"/>
      <c r="BB109" s="6"/>
      <c r="BC109" s="6"/>
      <c r="BD109" s="6"/>
      <c r="BE109" s="6"/>
      <c r="BF109" s="6"/>
      <c r="BG109" s="12">
        <f t="shared" si="7"/>
        <v>1.2976173093655</v>
      </c>
    </row>
    <row r="110" spans="1:59">
      <c r="A110" s="6">
        <v>39</v>
      </c>
      <c r="B110" s="6">
        <v>1.90207984322957</v>
      </c>
      <c r="C110" s="6"/>
      <c r="D110" s="6"/>
      <c r="E110" s="6"/>
      <c r="F110" s="6"/>
      <c r="G110" s="6"/>
      <c r="H110" s="6"/>
      <c r="I110" s="6"/>
      <c r="J110" s="6"/>
      <c r="K110" s="6"/>
      <c r="L110" s="6"/>
      <c r="M110" s="12">
        <f t="shared" si="4"/>
        <v>1.90207984322957</v>
      </c>
      <c r="P110" s="6">
        <v>39</v>
      </c>
      <c r="Q110" s="6">
        <v>0.729515254287438</v>
      </c>
      <c r="R110" s="6"/>
      <c r="S110" s="6"/>
      <c r="T110" s="6"/>
      <c r="U110" s="6"/>
      <c r="V110" s="6"/>
      <c r="W110" s="6"/>
      <c r="X110" s="6"/>
      <c r="Y110" s="6"/>
      <c r="Z110" s="6"/>
      <c r="AA110" s="6"/>
      <c r="AB110" s="12">
        <f t="shared" si="5"/>
        <v>0.729515254287438</v>
      </c>
      <c r="AF110" s="6">
        <v>39</v>
      </c>
      <c r="AG110" s="6">
        <v>3.5204877292736</v>
      </c>
      <c r="AH110" s="6"/>
      <c r="AI110" s="6"/>
      <c r="AJ110" s="6"/>
      <c r="AK110" s="6"/>
      <c r="AL110" s="6"/>
      <c r="AM110" s="6"/>
      <c r="AN110" s="6"/>
      <c r="AO110" s="6"/>
      <c r="AP110" s="6"/>
      <c r="AQ110" s="6"/>
      <c r="AR110" s="12">
        <f t="shared" si="6"/>
        <v>3.5204877292736</v>
      </c>
      <c r="AU110" s="6">
        <v>39</v>
      </c>
      <c r="AV110" s="6">
        <v>1.09175740265418</v>
      </c>
      <c r="AW110" s="6"/>
      <c r="AX110" s="6"/>
      <c r="AY110" s="6"/>
      <c r="AZ110" s="6"/>
      <c r="BA110" s="6"/>
      <c r="BB110" s="6"/>
      <c r="BC110" s="6"/>
      <c r="BD110" s="6"/>
      <c r="BE110" s="6"/>
      <c r="BF110" s="6"/>
      <c r="BG110" s="12">
        <f t="shared" si="7"/>
        <v>1.09175740265418</v>
      </c>
    </row>
    <row r="111" spans="1:59">
      <c r="A111" s="6">
        <v>40</v>
      </c>
      <c r="B111" s="6">
        <v>1.53043781105781</v>
      </c>
      <c r="C111" s="6"/>
      <c r="D111" s="6"/>
      <c r="E111" s="6"/>
      <c r="F111" s="6"/>
      <c r="G111" s="6"/>
      <c r="H111" s="6"/>
      <c r="I111" s="6"/>
      <c r="J111" s="6"/>
      <c r="K111" s="6"/>
      <c r="L111" s="6"/>
      <c r="M111" s="12">
        <f t="shared" si="4"/>
        <v>1.53043781105781</v>
      </c>
      <c r="P111" s="6">
        <v>40</v>
      </c>
      <c r="Q111" s="6">
        <v>0.616288419962607</v>
      </c>
      <c r="R111" s="6"/>
      <c r="S111" s="6"/>
      <c r="T111" s="6"/>
      <c r="U111" s="6"/>
      <c r="V111" s="6"/>
      <c r="W111" s="6"/>
      <c r="X111" s="6"/>
      <c r="Y111" s="6"/>
      <c r="Z111" s="6"/>
      <c r="AA111" s="6"/>
      <c r="AB111" s="12">
        <f t="shared" si="5"/>
        <v>0.616288419962607</v>
      </c>
      <c r="AF111" s="6">
        <v>40</v>
      </c>
      <c r="AG111" s="6">
        <v>2.85014842858194</v>
      </c>
      <c r="AH111" s="6"/>
      <c r="AI111" s="6"/>
      <c r="AJ111" s="6"/>
      <c r="AK111" s="6"/>
      <c r="AL111" s="6"/>
      <c r="AM111" s="6"/>
      <c r="AN111" s="6"/>
      <c r="AO111" s="6"/>
      <c r="AP111" s="6"/>
      <c r="AQ111" s="6"/>
      <c r="AR111" s="12">
        <f t="shared" si="6"/>
        <v>2.85014842858194</v>
      </c>
      <c r="AU111" s="6">
        <v>40</v>
      </c>
      <c r="AV111" s="6">
        <v>0.924098761833525</v>
      </c>
      <c r="AW111" s="6"/>
      <c r="AX111" s="6"/>
      <c r="AY111" s="6"/>
      <c r="AZ111" s="6"/>
      <c r="BA111" s="6"/>
      <c r="BB111" s="6"/>
      <c r="BC111" s="6"/>
      <c r="BD111" s="6"/>
      <c r="BE111" s="6"/>
      <c r="BF111" s="6"/>
      <c r="BG111" s="12">
        <f t="shared" si="7"/>
        <v>0.924098761833525</v>
      </c>
    </row>
    <row r="112" spans="1:59">
      <c r="A112" s="6">
        <v>41</v>
      </c>
      <c r="B112" s="6">
        <v>1.26834957967668</v>
      </c>
      <c r="C112" s="6"/>
      <c r="D112" s="6"/>
      <c r="E112" s="6"/>
      <c r="F112" s="6"/>
      <c r="G112" s="6"/>
      <c r="H112" s="6"/>
      <c r="I112" s="6"/>
      <c r="J112" s="6"/>
      <c r="K112" s="6"/>
      <c r="L112" s="6"/>
      <c r="M112" s="12">
        <f t="shared" si="4"/>
        <v>1.26834957967668</v>
      </c>
      <c r="P112" s="6">
        <v>41</v>
      </c>
      <c r="Q112" s="6">
        <v>0.524997997629806</v>
      </c>
      <c r="R112" s="6"/>
      <c r="S112" s="6"/>
      <c r="T112" s="6"/>
      <c r="U112" s="6"/>
      <c r="V112" s="6"/>
      <c r="W112" s="6"/>
      <c r="X112" s="6"/>
      <c r="Y112" s="6"/>
      <c r="Z112" s="6"/>
      <c r="AA112" s="6"/>
      <c r="AB112" s="12">
        <f t="shared" si="5"/>
        <v>0.524997997629806</v>
      </c>
      <c r="AF112" s="6">
        <v>41</v>
      </c>
      <c r="AG112" s="6">
        <v>2.31589515829764</v>
      </c>
      <c r="AH112" s="6"/>
      <c r="AI112" s="6"/>
      <c r="AJ112" s="6"/>
      <c r="AK112" s="6"/>
      <c r="AL112" s="6"/>
      <c r="AM112" s="6"/>
      <c r="AN112" s="6"/>
      <c r="AO112" s="6"/>
      <c r="AP112" s="6"/>
      <c r="AQ112" s="6"/>
      <c r="AR112" s="12">
        <f t="shared" si="6"/>
        <v>2.31589515829764</v>
      </c>
      <c r="AU112" s="6">
        <v>41</v>
      </c>
      <c r="AV112" s="6">
        <v>0.78808082727968</v>
      </c>
      <c r="AW112" s="6"/>
      <c r="AX112" s="6"/>
      <c r="AY112" s="6"/>
      <c r="AZ112" s="6"/>
      <c r="BA112" s="6"/>
      <c r="BB112" s="6"/>
      <c r="BC112" s="6"/>
      <c r="BD112" s="6"/>
      <c r="BE112" s="6"/>
      <c r="BF112" s="6"/>
      <c r="BG112" s="12">
        <f t="shared" si="7"/>
        <v>0.78808082727968</v>
      </c>
    </row>
    <row r="113" spans="1:59">
      <c r="A113" s="6">
        <v>42</v>
      </c>
      <c r="B113" s="6">
        <v>1.04131082438049</v>
      </c>
      <c r="C113" s="6"/>
      <c r="D113" s="6"/>
      <c r="E113" s="6"/>
      <c r="F113" s="6"/>
      <c r="G113" s="6"/>
      <c r="H113" s="6"/>
      <c r="I113" s="6"/>
      <c r="J113" s="6"/>
      <c r="K113" s="6"/>
      <c r="L113" s="6"/>
      <c r="M113" s="12">
        <f t="shared" si="4"/>
        <v>1.04131082438049</v>
      </c>
      <c r="P113" s="6">
        <v>42</v>
      </c>
      <c r="Q113" s="6">
        <v>0.451538849434041</v>
      </c>
      <c r="R113" s="6"/>
      <c r="S113" s="6"/>
      <c r="T113" s="6"/>
      <c r="U113" s="6"/>
      <c r="V113" s="6"/>
      <c r="W113" s="6"/>
      <c r="X113" s="6"/>
      <c r="Y113" s="6"/>
      <c r="Z113" s="6"/>
      <c r="AA113" s="6"/>
      <c r="AB113" s="12">
        <f t="shared" si="5"/>
        <v>0.451538849434041</v>
      </c>
      <c r="AF113" s="6">
        <v>42</v>
      </c>
      <c r="AG113" s="6">
        <v>1.91960791201332</v>
      </c>
      <c r="AH113" s="6"/>
      <c r="AI113" s="6"/>
      <c r="AJ113" s="6"/>
      <c r="AK113" s="6"/>
      <c r="AL113" s="6"/>
      <c r="AM113" s="6"/>
      <c r="AN113" s="6"/>
      <c r="AO113" s="6"/>
      <c r="AP113" s="6"/>
      <c r="AQ113" s="6"/>
      <c r="AR113" s="12">
        <f t="shared" si="6"/>
        <v>1.91960791201332</v>
      </c>
      <c r="AU113" s="6">
        <v>42</v>
      </c>
      <c r="AV113" s="6">
        <v>0.678109240496927</v>
      </c>
      <c r="AW113" s="6"/>
      <c r="AX113" s="6"/>
      <c r="AY113" s="6"/>
      <c r="AZ113" s="6"/>
      <c r="BA113" s="6"/>
      <c r="BB113" s="6"/>
      <c r="BC113" s="6"/>
      <c r="BD113" s="6"/>
      <c r="BE113" s="6"/>
      <c r="BF113" s="6"/>
      <c r="BG113" s="12">
        <f t="shared" si="7"/>
        <v>0.678109240496927</v>
      </c>
    </row>
    <row r="114" spans="1:59">
      <c r="A114" s="6">
        <v>43</v>
      </c>
      <c r="B114" s="6">
        <v>0.907613674272612</v>
      </c>
      <c r="C114" s="6"/>
      <c r="D114" s="6"/>
      <c r="E114" s="6"/>
      <c r="F114" s="6"/>
      <c r="G114" s="6"/>
      <c r="H114" s="6"/>
      <c r="I114" s="6"/>
      <c r="J114" s="6"/>
      <c r="K114" s="6"/>
      <c r="L114" s="6"/>
      <c r="M114" s="12">
        <f t="shared" si="4"/>
        <v>0.907613674272612</v>
      </c>
      <c r="P114" s="6">
        <v>43</v>
      </c>
      <c r="Q114" s="6">
        <v>0.392530386884249</v>
      </c>
      <c r="R114" s="6"/>
      <c r="S114" s="6"/>
      <c r="T114" s="6"/>
      <c r="U114" s="6"/>
      <c r="V114" s="6"/>
      <c r="W114" s="6"/>
      <c r="X114" s="6"/>
      <c r="Y114" s="6"/>
      <c r="Z114" s="6"/>
      <c r="AA114" s="6"/>
      <c r="AB114" s="12">
        <f t="shared" si="5"/>
        <v>0.392530386884249</v>
      </c>
      <c r="AF114" s="6">
        <v>43</v>
      </c>
      <c r="AG114" s="6">
        <v>1.61892658407751</v>
      </c>
      <c r="AH114" s="6"/>
      <c r="AI114" s="6"/>
      <c r="AJ114" s="6"/>
      <c r="AK114" s="6"/>
      <c r="AL114" s="6"/>
      <c r="AM114" s="6"/>
      <c r="AN114" s="6"/>
      <c r="AO114" s="6"/>
      <c r="AP114" s="6"/>
      <c r="AQ114" s="6"/>
      <c r="AR114" s="12">
        <f t="shared" si="6"/>
        <v>1.61892658407751</v>
      </c>
      <c r="AU114" s="6">
        <v>43</v>
      </c>
      <c r="AV114" s="6">
        <v>0.589460883442616</v>
      </c>
      <c r="AW114" s="6"/>
      <c r="AX114" s="6"/>
      <c r="AY114" s="6"/>
      <c r="AZ114" s="6"/>
      <c r="BA114" s="6"/>
      <c r="BB114" s="6"/>
      <c r="BC114" s="6"/>
      <c r="BD114" s="6"/>
      <c r="BE114" s="6"/>
      <c r="BF114" s="6"/>
      <c r="BG114" s="12">
        <f t="shared" si="7"/>
        <v>0.589460883442616</v>
      </c>
    </row>
  </sheetData>
  <mergeCells count="17">
    <mergeCell ref="B31:L31"/>
    <mergeCell ref="Q31:AA31"/>
    <mergeCell ref="AG31:AQ31"/>
    <mergeCell ref="AV31:BF31"/>
    <mergeCell ref="B92:L92"/>
    <mergeCell ref="Q92:AA92"/>
    <mergeCell ref="AG92:AQ92"/>
    <mergeCell ref="AV92:BF92"/>
    <mergeCell ref="AU87:BG90"/>
    <mergeCell ref="A87:M90"/>
    <mergeCell ref="P87:AB90"/>
    <mergeCell ref="AF87:AR90"/>
    <mergeCell ref="A1:N2"/>
    <mergeCell ref="AU26:BG29"/>
    <mergeCell ref="AF26:AR29"/>
    <mergeCell ref="A26:M29"/>
    <mergeCell ref="P26:AB29"/>
  </mergeCells>
  <pageMargins left="0.7" right="0.7" top="0.75" bottom="0.75" header="0.3" footer="0.3"/>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BG53"/>
  <sheetViews>
    <sheetView zoomScale="85" zoomScaleNormal="85" workbookViewId="0">
      <selection activeCell="T39" sqref="T39"/>
    </sheetView>
  </sheetViews>
  <sheetFormatPr defaultColWidth="8.85833333333333" defaultRowHeight="14.25"/>
  <cols>
    <col min="1" max="1" width="10.2833333333333" customWidth="1"/>
    <col min="2" max="2" width="8.70833333333333" customWidth="1"/>
    <col min="7" max="7" width="8.70833333333333" customWidth="1"/>
    <col min="16" max="16" width="10.425" customWidth="1"/>
    <col min="31" max="31" width="9.14166666666667" customWidth="1"/>
  </cols>
  <sheetData>
    <row r="1" ht="14.45" customHeight="1" spans="1:21">
      <c r="A1" s="1" t="s">
        <v>54</v>
      </c>
      <c r="B1" s="1"/>
      <c r="C1" s="1"/>
      <c r="D1" s="1"/>
      <c r="E1" s="1"/>
      <c r="F1" s="1"/>
      <c r="G1" s="1"/>
      <c r="H1" s="1"/>
      <c r="I1" s="1"/>
      <c r="J1" s="1"/>
      <c r="K1" s="1"/>
      <c r="L1" s="1"/>
      <c r="M1" s="1"/>
      <c r="N1" s="1"/>
      <c r="O1" s="8"/>
      <c r="P1" s="8"/>
      <c r="Q1" s="8"/>
      <c r="R1" s="8"/>
      <c r="S1" s="8"/>
      <c r="T1" s="8"/>
      <c r="U1" s="8"/>
    </row>
    <row r="2" spans="1:21">
      <c r="A2" s="1"/>
      <c r="B2" s="1"/>
      <c r="C2" s="1"/>
      <c r="D2" s="1"/>
      <c r="E2" s="1"/>
      <c r="F2" s="1"/>
      <c r="G2" s="1"/>
      <c r="H2" s="1"/>
      <c r="I2" s="1"/>
      <c r="J2" s="1"/>
      <c r="K2" s="1"/>
      <c r="L2" s="1"/>
      <c r="M2" s="1"/>
      <c r="N2" s="1"/>
      <c r="O2" s="8"/>
      <c r="P2" s="8"/>
      <c r="Q2" s="8"/>
      <c r="R2" s="8"/>
      <c r="S2" s="8"/>
      <c r="T2" s="8"/>
      <c r="U2" s="8"/>
    </row>
    <row r="25" ht="13.5" customHeight="1"/>
    <row r="26" ht="14.45" customHeight="1" spans="1:59">
      <c r="A26" s="2" t="s">
        <v>23</v>
      </c>
      <c r="B26" s="2"/>
      <c r="C26" s="2"/>
      <c r="D26" s="2"/>
      <c r="E26" s="2"/>
      <c r="F26" s="2"/>
      <c r="G26" s="2"/>
      <c r="H26" s="2"/>
      <c r="I26" s="2"/>
      <c r="J26" s="2"/>
      <c r="K26" s="2"/>
      <c r="L26" s="2"/>
      <c r="M26" s="2"/>
      <c r="P26" s="2" t="s">
        <v>23</v>
      </c>
      <c r="Q26" s="2"/>
      <c r="R26" s="2"/>
      <c r="S26" s="2"/>
      <c r="T26" s="2"/>
      <c r="U26" s="2"/>
      <c r="V26" s="2"/>
      <c r="W26" s="2"/>
      <c r="X26" s="2"/>
      <c r="Y26" s="2"/>
      <c r="Z26" s="2"/>
      <c r="AA26" s="2"/>
      <c r="AB26" s="2"/>
      <c r="AE26" s="14"/>
      <c r="AF26" s="15" t="s">
        <v>34</v>
      </c>
      <c r="AG26" s="15"/>
      <c r="AH26" s="15"/>
      <c r="AI26" s="15"/>
      <c r="AJ26" s="15"/>
      <c r="AK26" s="15"/>
      <c r="AL26" s="15"/>
      <c r="AM26" s="15"/>
      <c r="AN26" s="15"/>
      <c r="AO26" s="15"/>
      <c r="AP26" s="15"/>
      <c r="AQ26" s="15"/>
      <c r="AR26" s="15"/>
      <c r="AU26" s="15" t="s">
        <v>34</v>
      </c>
      <c r="AV26" s="15"/>
      <c r="AW26" s="15"/>
      <c r="AX26" s="15"/>
      <c r="AY26" s="15"/>
      <c r="AZ26" s="15"/>
      <c r="BA26" s="15"/>
      <c r="BB26" s="15"/>
      <c r="BC26" s="15"/>
      <c r="BD26" s="15"/>
      <c r="BE26" s="15"/>
      <c r="BF26" s="15"/>
      <c r="BG26" s="15"/>
    </row>
    <row r="27" ht="14.45" customHeight="1" spans="1:59">
      <c r="A27" s="2"/>
      <c r="B27" s="2"/>
      <c r="C27" s="2"/>
      <c r="D27" s="2"/>
      <c r="E27" s="2"/>
      <c r="F27" s="2"/>
      <c r="G27" s="2"/>
      <c r="H27" s="2"/>
      <c r="I27" s="2"/>
      <c r="J27" s="2"/>
      <c r="K27" s="2"/>
      <c r="L27" s="2"/>
      <c r="M27" s="2"/>
      <c r="P27" s="2"/>
      <c r="Q27" s="2"/>
      <c r="R27" s="2"/>
      <c r="S27" s="2"/>
      <c r="T27" s="2"/>
      <c r="U27" s="2"/>
      <c r="V27" s="2"/>
      <c r="W27" s="2"/>
      <c r="X27" s="2"/>
      <c r="Y27" s="2"/>
      <c r="Z27" s="2"/>
      <c r="AA27" s="2"/>
      <c r="AB27" s="2"/>
      <c r="AF27" s="15"/>
      <c r="AG27" s="15"/>
      <c r="AH27" s="15"/>
      <c r="AI27" s="15"/>
      <c r="AJ27" s="15"/>
      <c r="AK27" s="15"/>
      <c r="AL27" s="15"/>
      <c r="AM27" s="15"/>
      <c r="AN27" s="15"/>
      <c r="AO27" s="15"/>
      <c r="AP27" s="15"/>
      <c r="AQ27" s="15"/>
      <c r="AR27" s="15"/>
      <c r="AU27" s="15"/>
      <c r="AV27" s="15"/>
      <c r="AW27" s="15"/>
      <c r="AX27" s="15"/>
      <c r="AY27" s="15"/>
      <c r="AZ27" s="15"/>
      <c r="BA27" s="15"/>
      <c r="BB27" s="15"/>
      <c r="BC27" s="15"/>
      <c r="BD27" s="15"/>
      <c r="BE27" s="15"/>
      <c r="BF27" s="15"/>
      <c r="BG27" s="15"/>
    </row>
    <row r="28" ht="14.45" customHeight="1" spans="1:59">
      <c r="A28" s="2"/>
      <c r="B28" s="2"/>
      <c r="C28" s="2"/>
      <c r="D28" s="2"/>
      <c r="E28" s="2"/>
      <c r="F28" s="2"/>
      <c r="G28" s="2"/>
      <c r="H28" s="2"/>
      <c r="I28" s="2"/>
      <c r="J28" s="2"/>
      <c r="K28" s="2"/>
      <c r="L28" s="2"/>
      <c r="M28" s="2"/>
      <c r="P28" s="2"/>
      <c r="Q28" s="2"/>
      <c r="R28" s="2"/>
      <c r="S28" s="2"/>
      <c r="T28" s="2"/>
      <c r="U28" s="2"/>
      <c r="V28" s="2"/>
      <c r="W28" s="2"/>
      <c r="X28" s="2"/>
      <c r="Y28" s="2"/>
      <c r="Z28" s="2"/>
      <c r="AA28" s="2"/>
      <c r="AB28" s="2"/>
      <c r="AF28" s="15"/>
      <c r="AG28" s="15"/>
      <c r="AH28" s="15"/>
      <c r="AI28" s="15"/>
      <c r="AJ28" s="15"/>
      <c r="AK28" s="15"/>
      <c r="AL28" s="15"/>
      <c r="AM28" s="15"/>
      <c r="AN28" s="15"/>
      <c r="AO28" s="15"/>
      <c r="AP28" s="15"/>
      <c r="AQ28" s="15"/>
      <c r="AR28" s="15"/>
      <c r="AU28" s="15"/>
      <c r="AV28" s="15"/>
      <c r="AW28" s="15"/>
      <c r="AX28" s="15"/>
      <c r="AY28" s="15"/>
      <c r="AZ28" s="15"/>
      <c r="BA28" s="15"/>
      <c r="BB28" s="15"/>
      <c r="BC28" s="15"/>
      <c r="BD28" s="15"/>
      <c r="BE28" s="15"/>
      <c r="BF28" s="15"/>
      <c r="BG28" s="15"/>
    </row>
    <row r="29" ht="14.45" customHeight="1" spans="1:59">
      <c r="A29" s="2"/>
      <c r="B29" s="2"/>
      <c r="C29" s="2"/>
      <c r="D29" s="2"/>
      <c r="E29" s="2"/>
      <c r="F29" s="2"/>
      <c r="G29" s="2"/>
      <c r="H29" s="2"/>
      <c r="I29" s="2"/>
      <c r="J29" s="2"/>
      <c r="K29" s="2"/>
      <c r="L29" s="2"/>
      <c r="M29" s="2"/>
      <c r="P29" s="2"/>
      <c r="Q29" s="2"/>
      <c r="R29" s="2"/>
      <c r="S29" s="2"/>
      <c r="T29" s="2"/>
      <c r="U29" s="2"/>
      <c r="V29" s="2"/>
      <c r="W29" s="2"/>
      <c r="X29" s="2"/>
      <c r="Y29" s="2"/>
      <c r="Z29" s="2"/>
      <c r="AA29" s="2"/>
      <c r="AB29" s="2"/>
      <c r="AF29" s="15"/>
      <c r="AG29" s="15"/>
      <c r="AH29" s="15"/>
      <c r="AI29" s="15"/>
      <c r="AJ29" s="15"/>
      <c r="AK29" s="15"/>
      <c r="AL29" s="15"/>
      <c r="AM29" s="15"/>
      <c r="AN29" s="15"/>
      <c r="AO29" s="15"/>
      <c r="AP29" s="15"/>
      <c r="AQ29" s="15"/>
      <c r="AR29" s="15"/>
      <c r="AU29" s="15"/>
      <c r="AV29" s="15"/>
      <c r="AW29" s="15"/>
      <c r="AX29" s="15"/>
      <c r="AY29" s="15"/>
      <c r="AZ29" s="15"/>
      <c r="BA29" s="15"/>
      <c r="BB29" s="15"/>
      <c r="BC29" s="15"/>
      <c r="BD29" s="15"/>
      <c r="BE29" s="15"/>
      <c r="BF29" s="15"/>
      <c r="BG29" s="15"/>
    </row>
    <row r="31" spans="1:59">
      <c r="A31" s="3"/>
      <c r="B31" s="4" t="s">
        <v>37</v>
      </c>
      <c r="C31" s="5"/>
      <c r="D31" s="5"/>
      <c r="E31" s="5"/>
      <c r="F31" s="5"/>
      <c r="G31" s="5"/>
      <c r="H31" s="5"/>
      <c r="I31" s="5"/>
      <c r="J31" s="5"/>
      <c r="K31" s="5"/>
      <c r="L31" s="9"/>
      <c r="M31" s="10" t="s">
        <v>38</v>
      </c>
      <c r="P31" s="3"/>
      <c r="Q31" s="4" t="s">
        <v>37</v>
      </c>
      <c r="R31" s="5"/>
      <c r="S31" s="5"/>
      <c r="T31" s="5"/>
      <c r="U31" s="5"/>
      <c r="V31" s="5"/>
      <c r="W31" s="5"/>
      <c r="X31" s="5"/>
      <c r="Y31" s="5"/>
      <c r="Z31" s="5"/>
      <c r="AA31" s="9"/>
      <c r="AB31" s="10" t="s">
        <v>38</v>
      </c>
      <c r="AF31" s="3"/>
      <c r="AG31" s="4" t="s">
        <v>37</v>
      </c>
      <c r="AH31" s="5"/>
      <c r="AI31" s="5"/>
      <c r="AJ31" s="5"/>
      <c r="AK31" s="5"/>
      <c r="AL31" s="5"/>
      <c r="AM31" s="5"/>
      <c r="AN31" s="5"/>
      <c r="AO31" s="5"/>
      <c r="AP31" s="5"/>
      <c r="AQ31" s="9"/>
      <c r="AR31" s="10" t="s">
        <v>38</v>
      </c>
      <c r="AU31" s="3"/>
      <c r="AV31" s="4" t="s">
        <v>37</v>
      </c>
      <c r="AW31" s="5"/>
      <c r="AX31" s="5"/>
      <c r="AY31" s="5"/>
      <c r="AZ31" s="5"/>
      <c r="BA31" s="5"/>
      <c r="BB31" s="5"/>
      <c r="BC31" s="5"/>
      <c r="BD31" s="5"/>
      <c r="BE31" s="5"/>
      <c r="BF31" s="9"/>
      <c r="BG31" s="10" t="s">
        <v>38</v>
      </c>
    </row>
    <row r="32" spans="1:59">
      <c r="A32" s="3" t="s">
        <v>20</v>
      </c>
      <c r="B32" s="3" t="str">
        <f>'Scn1 4GHz ATG DL(A) TN DL(V)'!B32</f>
        <v>Ericsson</v>
      </c>
      <c r="C32" s="3" t="str">
        <f>'Scn1 4GHz ATG DL(A) TN DL(V)'!C32</f>
        <v>ZTE</v>
      </c>
      <c r="D32" s="3" t="str">
        <f>'Scn1 4GHz ATG DL(A) TN DL(V)'!D32</f>
        <v>Company 3</v>
      </c>
      <c r="E32" s="3" t="str">
        <f>'Scn1 4GHz ATG DL(A) TN DL(V)'!E32</f>
        <v>Company 4</v>
      </c>
      <c r="F32" s="3" t="str">
        <f>'Scn1 4GHz ATG DL(A) TN DL(V)'!F32</f>
        <v>Company 5</v>
      </c>
      <c r="G32" s="3" t="str">
        <f>'Scn1 4GHz ATG DL(A) TN DL(V)'!G32</f>
        <v>Company 6</v>
      </c>
      <c r="H32" s="3" t="str">
        <f>'Scn1 4GHz ATG DL(A) TN DL(V)'!H32</f>
        <v>Company 7</v>
      </c>
      <c r="I32" s="3"/>
      <c r="J32" s="3"/>
      <c r="K32" s="3"/>
      <c r="L32" s="3"/>
      <c r="M32" s="11"/>
      <c r="P32" s="3" t="s">
        <v>20</v>
      </c>
      <c r="Q32" s="3" t="str">
        <f>'Scn1 4GHz ATG DL(A) TN DL(V)'!B32</f>
        <v>Ericsson</v>
      </c>
      <c r="R32" s="3" t="str">
        <f>'Scn1 4GHz ATG DL(A) TN DL(V)'!C32</f>
        <v>ZTE</v>
      </c>
      <c r="S32" s="3" t="str">
        <f>'Scn1 4GHz ATG DL(A) TN DL(V)'!D32</f>
        <v>Company 3</v>
      </c>
      <c r="T32" s="3" t="str">
        <f>'Scn1 4GHz ATG DL(A) TN DL(V)'!E32</f>
        <v>Company 4</v>
      </c>
      <c r="U32" s="3" t="str">
        <f>'Scn1 4GHz ATG DL(A) TN DL(V)'!F32</f>
        <v>Company 5</v>
      </c>
      <c r="V32" s="3" t="str">
        <f>'Scn1 4GHz ATG DL(A) TN DL(V)'!G32</f>
        <v>Company 6</v>
      </c>
      <c r="W32" s="3" t="str">
        <f>'Scn1 4GHz ATG DL(A) TN DL(V)'!H32</f>
        <v>Company 7</v>
      </c>
      <c r="X32" s="3"/>
      <c r="Y32" s="3"/>
      <c r="Z32" s="3"/>
      <c r="AA32" s="3"/>
      <c r="AB32" s="11"/>
      <c r="AE32" s="8"/>
      <c r="AF32" s="3" t="s">
        <v>20</v>
      </c>
      <c r="AG32" s="3" t="str">
        <f>'Scn1 4GHz ATG DL(A) TN DL(V)'!B32</f>
        <v>Ericsson</v>
      </c>
      <c r="AH32" s="3" t="str">
        <f>'Scn1 4GHz ATG DL(A) TN DL(V)'!C32</f>
        <v>ZTE</v>
      </c>
      <c r="AI32" s="3" t="str">
        <f>'Scn1 4GHz ATG DL(A) TN DL(V)'!D32</f>
        <v>Company 3</v>
      </c>
      <c r="AJ32" s="3" t="str">
        <f>'Scn1 4GHz ATG DL(A) TN DL(V)'!E32</f>
        <v>Company 4</v>
      </c>
      <c r="AK32" s="3" t="str">
        <f>'Scn1 4GHz ATG DL(A) TN DL(V)'!F32</f>
        <v>Company 5</v>
      </c>
      <c r="AL32" s="3" t="str">
        <f>'Scn1 4GHz ATG DL(A) TN DL(V)'!G32</f>
        <v>Company 6</v>
      </c>
      <c r="AM32" s="3" t="str">
        <f>'Scn1 4GHz ATG DL(A) TN DL(V)'!H32</f>
        <v>Company 7</v>
      </c>
      <c r="AN32" s="3"/>
      <c r="AO32" s="3"/>
      <c r="AP32" s="3"/>
      <c r="AQ32" s="3"/>
      <c r="AR32" s="11"/>
      <c r="AU32" s="3" t="s">
        <v>20</v>
      </c>
      <c r="AV32" s="3" t="str">
        <f>'Scn1 4GHz ATG DL(A) TN DL(V)'!B32</f>
        <v>Ericsson</v>
      </c>
      <c r="AW32" s="3" t="str">
        <f>'Scn1 4GHz ATG DL(A) TN DL(V)'!C32</f>
        <v>ZTE</v>
      </c>
      <c r="AX32" s="3" t="str">
        <f>'Scn1 4GHz ATG DL(A) TN DL(V)'!D32</f>
        <v>Company 3</v>
      </c>
      <c r="AY32" s="3" t="str">
        <f>'Scn1 4GHz ATG DL(A) TN DL(V)'!E32</f>
        <v>Company 4</v>
      </c>
      <c r="AZ32" s="3" t="str">
        <f>'Scn1 4GHz ATG DL(A) TN DL(V)'!F32</f>
        <v>Company 5</v>
      </c>
      <c r="BA32" s="3" t="str">
        <f>'Scn1 4GHz ATG DL(A) TN DL(V)'!G32</f>
        <v>Company 6</v>
      </c>
      <c r="BB32" s="3" t="str">
        <f>'Scn1 4GHz ATG DL(A) TN DL(V)'!H32</f>
        <v>Company 7</v>
      </c>
      <c r="BC32" s="3"/>
      <c r="BD32" s="3"/>
      <c r="BE32" s="3"/>
      <c r="BF32" s="3"/>
      <c r="BG32" s="11"/>
    </row>
    <row r="33" spans="1:59">
      <c r="A33" s="6">
        <v>36</v>
      </c>
      <c r="B33" s="6">
        <v>1.22348621728551</v>
      </c>
      <c r="C33" s="6">
        <v>0.447262363700107</v>
      </c>
      <c r="D33" s="6"/>
      <c r="E33" s="6"/>
      <c r="F33" s="6"/>
      <c r="G33" s="6"/>
      <c r="H33" s="6"/>
      <c r="I33" s="6"/>
      <c r="J33" s="6"/>
      <c r="K33" s="6"/>
      <c r="L33" s="6"/>
      <c r="M33" s="12">
        <f>SUM(B33:L33)</f>
        <v>1.67074858098562</v>
      </c>
      <c r="P33" s="6">
        <v>36</v>
      </c>
      <c r="Q33" s="6">
        <v>0.403443016359695</v>
      </c>
      <c r="R33" s="6">
        <v>0.148516925631337</v>
      </c>
      <c r="S33" s="6"/>
      <c r="T33" s="6"/>
      <c r="U33" s="6"/>
      <c r="V33" s="6"/>
      <c r="W33" s="6"/>
      <c r="X33" s="6"/>
      <c r="Y33" s="6"/>
      <c r="Z33" s="6"/>
      <c r="AA33" s="6"/>
      <c r="AB33" s="12">
        <f>SUM(Q33:AA33)</f>
        <v>0.551959941991032</v>
      </c>
      <c r="AF33" s="6">
        <v>36</v>
      </c>
      <c r="AG33" s="6">
        <v>1.06613352663342</v>
      </c>
      <c r="AH33" s="6"/>
      <c r="AI33" s="6"/>
      <c r="AJ33" s="6"/>
      <c r="AK33" s="6"/>
      <c r="AL33" s="6"/>
      <c r="AM33" s="6"/>
      <c r="AN33" s="6"/>
      <c r="AO33" s="6"/>
      <c r="AP33" s="6"/>
      <c r="AQ33" s="6"/>
      <c r="AR33" s="12">
        <f>SUM(AG33:AQ33)</f>
        <v>1.06613352663342</v>
      </c>
      <c r="AU33" s="6">
        <v>36</v>
      </c>
      <c r="AV33" s="6">
        <v>0.579033492342895</v>
      </c>
      <c r="AW33" s="6"/>
      <c r="AX33" s="6"/>
      <c r="AY33" s="6"/>
      <c r="AZ33" s="6"/>
      <c r="BA33" s="6"/>
      <c r="BB33" s="6"/>
      <c r="BC33" s="6"/>
      <c r="BD33" s="6"/>
      <c r="BE33" s="6"/>
      <c r="BF33" s="6"/>
      <c r="BG33" s="12">
        <f>SUM(AV33:BF33)</f>
        <v>0.579033492342895</v>
      </c>
    </row>
    <row r="34" spans="1:59">
      <c r="A34" s="6">
        <v>37</v>
      </c>
      <c r="B34" s="6">
        <v>1.18140792287185</v>
      </c>
      <c r="C34" s="6">
        <v>0.446474065310853</v>
      </c>
      <c r="D34" s="6"/>
      <c r="E34" s="6"/>
      <c r="F34" s="6"/>
      <c r="G34" s="6"/>
      <c r="H34" s="6"/>
      <c r="I34" s="6"/>
      <c r="J34" s="6"/>
      <c r="K34" s="6"/>
      <c r="L34" s="6"/>
      <c r="M34" s="12">
        <f t="shared" ref="M34:M53" si="0">SUM(B34:L34)</f>
        <v>1.6278819881827</v>
      </c>
      <c r="P34" s="6">
        <v>37</v>
      </c>
      <c r="Q34" s="6">
        <v>0.389057175903007</v>
      </c>
      <c r="R34" s="6">
        <v>0.143504878138756</v>
      </c>
      <c r="S34" s="6"/>
      <c r="T34" s="6"/>
      <c r="U34" s="6"/>
      <c r="V34" s="6"/>
      <c r="W34" s="6"/>
      <c r="X34" s="6"/>
      <c r="Y34" s="6"/>
      <c r="Z34" s="6"/>
      <c r="AA34" s="6"/>
      <c r="AB34" s="12">
        <f t="shared" ref="AB34:AB53" si="1">SUM(Q34:AA34)</f>
        <v>0.532562054041763</v>
      </c>
      <c r="AF34" s="6">
        <v>37</v>
      </c>
      <c r="AG34" s="6">
        <v>1.05367271765281</v>
      </c>
      <c r="AH34" s="6"/>
      <c r="AI34" s="6"/>
      <c r="AJ34" s="6"/>
      <c r="AK34" s="6"/>
      <c r="AL34" s="6"/>
      <c r="AM34" s="6"/>
      <c r="AN34" s="6"/>
      <c r="AO34" s="6"/>
      <c r="AP34" s="6"/>
      <c r="AQ34" s="6"/>
      <c r="AR34" s="12">
        <f t="shared" ref="AR34:AR53" si="2">SUM(AG34:AQ34)</f>
        <v>1.05367271765281</v>
      </c>
      <c r="AU34" s="6">
        <v>37</v>
      </c>
      <c r="AV34" s="6">
        <v>0.558786550795631</v>
      </c>
      <c r="AW34" s="6"/>
      <c r="AX34" s="6"/>
      <c r="AY34" s="6"/>
      <c r="AZ34" s="6"/>
      <c r="BA34" s="6"/>
      <c r="BB34" s="6"/>
      <c r="BC34" s="6"/>
      <c r="BD34" s="6"/>
      <c r="BE34" s="6"/>
      <c r="BF34" s="6"/>
      <c r="BG34" s="12">
        <f t="shared" ref="BG34:BG53" si="3">SUM(AV34:BF34)</f>
        <v>0.558786550795631</v>
      </c>
    </row>
    <row r="35" spans="1:59">
      <c r="A35" s="6">
        <v>38</v>
      </c>
      <c r="B35" s="6">
        <v>1.18119697880358</v>
      </c>
      <c r="C35" s="6">
        <v>0.445847887971185</v>
      </c>
      <c r="D35" s="6"/>
      <c r="E35" s="6"/>
      <c r="F35" s="6"/>
      <c r="G35" s="6"/>
      <c r="H35" s="6"/>
      <c r="I35" s="6"/>
      <c r="J35" s="6"/>
      <c r="K35" s="6"/>
      <c r="L35" s="6"/>
      <c r="M35" s="12">
        <f t="shared" si="0"/>
        <v>1.62704486677477</v>
      </c>
      <c r="P35" s="6">
        <v>38</v>
      </c>
      <c r="Q35" s="6">
        <v>0.377532716402751</v>
      </c>
      <c r="R35" s="6">
        <v>0.139487194776</v>
      </c>
      <c r="S35" s="6"/>
      <c r="T35" s="6"/>
      <c r="U35" s="6"/>
      <c r="V35" s="6"/>
      <c r="W35" s="6"/>
      <c r="X35" s="6"/>
      <c r="Y35" s="6"/>
      <c r="Z35" s="6"/>
      <c r="AA35" s="6"/>
      <c r="AB35" s="12">
        <f t="shared" si="1"/>
        <v>0.517019911178751</v>
      </c>
      <c r="AF35" s="6">
        <v>38</v>
      </c>
      <c r="AG35" s="6">
        <v>1.04410371107851</v>
      </c>
      <c r="AH35" s="6"/>
      <c r="AI35" s="6"/>
      <c r="AJ35" s="6"/>
      <c r="AK35" s="6"/>
      <c r="AL35" s="6"/>
      <c r="AM35" s="6"/>
      <c r="AN35" s="6"/>
      <c r="AO35" s="6"/>
      <c r="AP35" s="6"/>
      <c r="AQ35" s="6"/>
      <c r="AR35" s="12">
        <f t="shared" si="2"/>
        <v>1.04410371107851</v>
      </c>
      <c r="AU35" s="6">
        <v>38</v>
      </c>
      <c r="AV35" s="6">
        <v>0.542550632585348</v>
      </c>
      <c r="AW35" s="6"/>
      <c r="AX35" s="6"/>
      <c r="AY35" s="6"/>
      <c r="AZ35" s="6"/>
      <c r="BA35" s="6"/>
      <c r="BB35" s="6"/>
      <c r="BC35" s="6"/>
      <c r="BD35" s="6"/>
      <c r="BE35" s="6"/>
      <c r="BF35" s="6"/>
      <c r="BG35" s="12">
        <f t="shared" si="3"/>
        <v>0.542550632585348</v>
      </c>
    </row>
    <row r="36" spans="1:59">
      <c r="A36" s="6">
        <v>39</v>
      </c>
      <c r="B36" s="6">
        <v>1.16420838371971</v>
      </c>
      <c r="C36" s="6">
        <v>0.445350491527852</v>
      </c>
      <c r="D36" s="6"/>
      <c r="E36" s="6"/>
      <c r="F36" s="6"/>
      <c r="G36" s="6"/>
      <c r="H36" s="6"/>
      <c r="I36" s="6"/>
      <c r="J36" s="6"/>
      <c r="K36" s="6"/>
      <c r="L36" s="6"/>
      <c r="M36" s="12">
        <f t="shared" si="0"/>
        <v>1.60955887524756</v>
      </c>
      <c r="P36" s="6">
        <v>39</v>
      </c>
      <c r="Q36" s="6">
        <v>0.3683153607281</v>
      </c>
      <c r="R36" s="6">
        <v>0.13627181378727</v>
      </c>
      <c r="S36" s="6"/>
      <c r="T36" s="6"/>
      <c r="U36" s="6"/>
      <c r="V36" s="6"/>
      <c r="W36" s="6"/>
      <c r="X36" s="6"/>
      <c r="Y36" s="6"/>
      <c r="Z36" s="6"/>
      <c r="AA36" s="6"/>
      <c r="AB36" s="12">
        <f t="shared" si="1"/>
        <v>0.50458717451537</v>
      </c>
      <c r="AF36" s="6">
        <v>39</v>
      </c>
      <c r="AG36" s="6">
        <v>1.0139720347805</v>
      </c>
      <c r="AH36" s="6"/>
      <c r="AI36" s="6"/>
      <c r="AJ36" s="6"/>
      <c r="AK36" s="6"/>
      <c r="AL36" s="6"/>
      <c r="AM36" s="6"/>
      <c r="AN36" s="6"/>
      <c r="AO36" s="6"/>
      <c r="AP36" s="6"/>
      <c r="AQ36" s="6"/>
      <c r="AR36" s="12">
        <f t="shared" si="2"/>
        <v>1.0139720347805</v>
      </c>
      <c r="AU36" s="6">
        <v>39</v>
      </c>
      <c r="AV36" s="6">
        <v>0.529554450588587</v>
      </c>
      <c r="AW36" s="6"/>
      <c r="AX36" s="6"/>
      <c r="AY36" s="6"/>
      <c r="AZ36" s="6"/>
      <c r="BA36" s="6"/>
      <c r="BB36" s="6"/>
      <c r="BC36" s="6"/>
      <c r="BD36" s="6"/>
      <c r="BE36" s="6"/>
      <c r="BF36" s="6"/>
      <c r="BG36" s="12">
        <f t="shared" si="3"/>
        <v>0.529554450588587</v>
      </c>
    </row>
    <row r="37" spans="1:59">
      <c r="A37" s="6">
        <v>40</v>
      </c>
      <c r="B37" s="6">
        <v>1.11859929555466</v>
      </c>
      <c r="C37" s="6">
        <v>0.44495539163848</v>
      </c>
      <c r="D37" s="6"/>
      <c r="E37" s="6"/>
      <c r="F37" s="6"/>
      <c r="G37" s="6"/>
      <c r="H37" s="6"/>
      <c r="I37" s="6"/>
      <c r="J37" s="6"/>
      <c r="K37" s="6"/>
      <c r="L37" s="6"/>
      <c r="M37" s="12">
        <f t="shared" si="0"/>
        <v>1.56355468719314</v>
      </c>
      <c r="P37" s="6">
        <v>40</v>
      </c>
      <c r="Q37" s="6">
        <v>0.360953009691867</v>
      </c>
      <c r="R37" s="6">
        <v>0.133702048892459</v>
      </c>
      <c r="S37" s="6"/>
      <c r="T37" s="6"/>
      <c r="U37" s="6"/>
      <c r="V37" s="6"/>
      <c r="W37" s="6"/>
      <c r="X37" s="6"/>
      <c r="Y37" s="6"/>
      <c r="Z37" s="6"/>
      <c r="AA37" s="6"/>
      <c r="AB37" s="12">
        <f t="shared" si="1"/>
        <v>0.494655058584326</v>
      </c>
      <c r="AF37" s="6">
        <v>40</v>
      </c>
      <c r="AG37" s="6">
        <v>0.997782384226453</v>
      </c>
      <c r="AH37" s="6"/>
      <c r="AI37" s="6"/>
      <c r="AJ37" s="6"/>
      <c r="AK37" s="6"/>
      <c r="AL37" s="6"/>
      <c r="AM37" s="6"/>
      <c r="AN37" s="6"/>
      <c r="AO37" s="6"/>
      <c r="AP37" s="6"/>
      <c r="AQ37" s="6"/>
      <c r="AR37" s="12">
        <f t="shared" si="2"/>
        <v>0.997782384226453</v>
      </c>
      <c r="AU37" s="6">
        <v>40</v>
      </c>
      <c r="AV37" s="6">
        <v>0.51916690303343</v>
      </c>
      <c r="AW37" s="6"/>
      <c r="AX37" s="6"/>
      <c r="AY37" s="6"/>
      <c r="AZ37" s="6"/>
      <c r="BA37" s="6"/>
      <c r="BB37" s="6"/>
      <c r="BC37" s="6"/>
      <c r="BD37" s="6"/>
      <c r="BE37" s="6"/>
      <c r="BF37" s="6"/>
      <c r="BG37" s="12">
        <f t="shared" si="3"/>
        <v>0.51916690303343</v>
      </c>
    </row>
    <row r="38" spans="1:59">
      <c r="A38" s="6">
        <v>41</v>
      </c>
      <c r="B38" s="6">
        <v>1.116661980558</v>
      </c>
      <c r="C38" s="6">
        <v>0.444641550211311</v>
      </c>
      <c r="D38" s="6"/>
      <c r="E38" s="6"/>
      <c r="F38" s="6"/>
      <c r="G38" s="6"/>
      <c r="H38" s="6"/>
      <c r="I38" s="6"/>
      <c r="J38" s="6"/>
      <c r="K38" s="6"/>
      <c r="L38" s="6"/>
      <c r="M38" s="12">
        <f t="shared" si="0"/>
        <v>1.56130353076931</v>
      </c>
      <c r="P38" s="6">
        <v>41</v>
      </c>
      <c r="Q38" s="6">
        <v>0.355078709471346</v>
      </c>
      <c r="R38" s="6">
        <v>0.131650622162627</v>
      </c>
      <c r="S38" s="6"/>
      <c r="T38" s="6"/>
      <c r="U38" s="6"/>
      <c r="V38" s="6"/>
      <c r="W38" s="6"/>
      <c r="X38" s="6"/>
      <c r="Y38" s="6"/>
      <c r="Z38" s="6"/>
      <c r="AA38" s="6"/>
      <c r="AB38" s="12">
        <f t="shared" si="1"/>
        <v>0.486729331633973</v>
      </c>
      <c r="AF38" s="6">
        <v>41</v>
      </c>
      <c r="AG38" s="6">
        <v>0.986224019035409</v>
      </c>
      <c r="AH38" s="6"/>
      <c r="AI38" s="6"/>
      <c r="AJ38" s="6"/>
      <c r="AK38" s="6"/>
      <c r="AL38" s="6"/>
      <c r="AM38" s="6"/>
      <c r="AN38" s="6"/>
      <c r="AO38" s="6"/>
      <c r="AP38" s="6"/>
      <c r="AQ38" s="6"/>
      <c r="AR38" s="12">
        <f t="shared" si="2"/>
        <v>0.986224019035409</v>
      </c>
      <c r="AU38" s="6">
        <v>41</v>
      </c>
      <c r="AV38" s="6">
        <v>0.510874413096618</v>
      </c>
      <c r="AW38" s="6"/>
      <c r="AX38" s="6"/>
      <c r="AY38" s="6"/>
      <c r="AZ38" s="6"/>
      <c r="BA38" s="6"/>
      <c r="BB38" s="6"/>
      <c r="BC38" s="6"/>
      <c r="BD38" s="6"/>
      <c r="BE38" s="6"/>
      <c r="BF38" s="6"/>
      <c r="BG38" s="12">
        <f t="shared" si="3"/>
        <v>0.510874413096618</v>
      </c>
    </row>
    <row r="39" spans="1:59">
      <c r="A39" s="6">
        <v>42</v>
      </c>
      <c r="B39" s="6">
        <v>1.11069649180855</v>
      </c>
      <c r="C39" s="6">
        <v>0.444392255571524</v>
      </c>
      <c r="D39" s="6"/>
      <c r="E39" s="6"/>
      <c r="F39" s="6"/>
      <c r="G39" s="6"/>
      <c r="H39" s="6"/>
      <c r="I39" s="6"/>
      <c r="J39" s="6"/>
      <c r="K39" s="6"/>
      <c r="L39" s="6"/>
      <c r="M39" s="12">
        <f t="shared" si="0"/>
        <v>1.55508874738007</v>
      </c>
      <c r="P39" s="6">
        <v>42</v>
      </c>
      <c r="Q39" s="6">
        <v>0.350395828114813</v>
      </c>
      <c r="R39" s="6">
        <v>0.130014536982959</v>
      </c>
      <c r="S39" s="6"/>
      <c r="T39" s="6"/>
      <c r="U39" s="6"/>
      <c r="V39" s="6"/>
      <c r="W39" s="6"/>
      <c r="X39" s="6"/>
      <c r="Y39" s="6"/>
      <c r="Z39" s="6"/>
      <c r="AA39" s="6"/>
      <c r="AB39" s="12">
        <f t="shared" si="1"/>
        <v>0.480410365097772</v>
      </c>
      <c r="AF39" s="6">
        <v>42</v>
      </c>
      <c r="AG39" s="6">
        <v>0.977040786392946</v>
      </c>
      <c r="AH39" s="6"/>
      <c r="AI39" s="6"/>
      <c r="AJ39" s="6"/>
      <c r="AK39" s="6"/>
      <c r="AL39" s="6"/>
      <c r="AM39" s="6"/>
      <c r="AN39" s="6"/>
      <c r="AO39" s="6"/>
      <c r="AP39" s="6"/>
      <c r="AQ39" s="6"/>
      <c r="AR39" s="12">
        <f t="shared" si="2"/>
        <v>0.977040786392946</v>
      </c>
      <c r="AU39" s="6">
        <v>42</v>
      </c>
      <c r="AV39" s="6">
        <v>0.504260944663715</v>
      </c>
      <c r="AW39" s="6"/>
      <c r="AX39" s="6"/>
      <c r="AY39" s="6"/>
      <c r="AZ39" s="6"/>
      <c r="BA39" s="6"/>
      <c r="BB39" s="6"/>
      <c r="BC39" s="6"/>
      <c r="BD39" s="6"/>
      <c r="BE39" s="6"/>
      <c r="BF39" s="6"/>
      <c r="BG39" s="12">
        <f t="shared" si="3"/>
        <v>0.504260944663715</v>
      </c>
    </row>
    <row r="40" spans="1:59">
      <c r="A40" s="6">
        <v>43</v>
      </c>
      <c r="B40" s="6">
        <v>1.09685942770789</v>
      </c>
      <c r="C40" s="6">
        <v>0.444194232833139</v>
      </c>
      <c r="D40" s="6"/>
      <c r="E40" s="6"/>
      <c r="F40" s="6"/>
      <c r="G40" s="6"/>
      <c r="H40" s="6"/>
      <c r="I40" s="6"/>
      <c r="J40" s="6"/>
      <c r="K40" s="6"/>
      <c r="L40" s="6"/>
      <c r="M40" s="12">
        <f t="shared" si="0"/>
        <v>1.54105366054103</v>
      </c>
      <c r="P40" s="6">
        <v>43</v>
      </c>
      <c r="Q40" s="6">
        <v>0.346665384551359</v>
      </c>
      <c r="R40" s="6">
        <v>0.128710719601477</v>
      </c>
      <c r="S40" s="6"/>
      <c r="T40" s="6"/>
      <c r="U40" s="6"/>
      <c r="V40" s="6"/>
      <c r="W40" s="6"/>
      <c r="X40" s="6"/>
      <c r="Y40" s="6"/>
      <c r="Z40" s="6"/>
      <c r="AA40" s="6"/>
      <c r="AB40" s="12">
        <f t="shared" si="1"/>
        <v>0.475376104152836</v>
      </c>
      <c r="AF40" s="6">
        <v>43</v>
      </c>
      <c r="AG40" s="6">
        <v>0.937891204518038</v>
      </c>
      <c r="AH40" s="6"/>
      <c r="AI40" s="6"/>
      <c r="AJ40" s="6"/>
      <c r="AK40" s="6"/>
      <c r="AL40" s="6"/>
      <c r="AM40" s="6"/>
      <c r="AN40" s="6"/>
      <c r="AO40" s="6"/>
      <c r="AP40" s="6"/>
      <c r="AQ40" s="6"/>
      <c r="AR40" s="12">
        <f t="shared" si="2"/>
        <v>0.937891204518038</v>
      </c>
      <c r="AU40" s="6">
        <v>43</v>
      </c>
      <c r="AV40" s="6">
        <v>0.498990743494721</v>
      </c>
      <c r="AW40" s="6"/>
      <c r="AX40" s="6"/>
      <c r="AY40" s="6"/>
      <c r="AZ40" s="6"/>
      <c r="BA40" s="6"/>
      <c r="BB40" s="6"/>
      <c r="BC40" s="6"/>
      <c r="BD40" s="6"/>
      <c r="BE40" s="6"/>
      <c r="BF40" s="6"/>
      <c r="BG40" s="12">
        <f t="shared" si="3"/>
        <v>0.498990743494721</v>
      </c>
    </row>
    <row r="41" spans="1:59">
      <c r="A41" s="6">
        <v>44</v>
      </c>
      <c r="B41" s="6">
        <v>1.09561421323905</v>
      </c>
      <c r="C41" s="6">
        <v>0.444036937170611</v>
      </c>
      <c r="D41" s="6"/>
      <c r="E41" s="6"/>
      <c r="F41" s="6"/>
      <c r="G41" s="6"/>
      <c r="H41" s="6"/>
      <c r="I41" s="6"/>
      <c r="J41" s="6"/>
      <c r="K41" s="6"/>
      <c r="L41" s="6"/>
      <c r="M41" s="12">
        <f t="shared" si="0"/>
        <v>1.53965115040966</v>
      </c>
      <c r="P41" s="6">
        <v>44</v>
      </c>
      <c r="Q41" s="6">
        <v>0.343695373764208</v>
      </c>
      <c r="R41" s="6">
        <v>0.127672352461627</v>
      </c>
      <c r="S41" s="6"/>
      <c r="T41" s="6"/>
      <c r="U41" s="6"/>
      <c r="V41" s="6"/>
      <c r="W41" s="6"/>
      <c r="X41" s="6"/>
      <c r="Y41" s="6"/>
      <c r="Z41" s="6"/>
      <c r="AA41" s="6"/>
      <c r="AB41" s="12">
        <f t="shared" si="1"/>
        <v>0.471367726225835</v>
      </c>
      <c r="AF41" s="6">
        <v>44</v>
      </c>
      <c r="AG41" s="6">
        <v>0.930802433815181</v>
      </c>
      <c r="AH41" s="6"/>
      <c r="AI41" s="6"/>
      <c r="AJ41" s="6"/>
      <c r="AK41" s="6"/>
      <c r="AL41" s="6"/>
      <c r="AM41" s="6"/>
      <c r="AN41" s="6"/>
      <c r="AO41" s="6"/>
      <c r="AP41" s="6"/>
      <c r="AQ41" s="6"/>
      <c r="AR41" s="12">
        <f t="shared" si="2"/>
        <v>0.930802433815181</v>
      </c>
      <c r="AU41" s="6">
        <v>44</v>
      </c>
      <c r="AV41" s="6">
        <v>0.494793680196604</v>
      </c>
      <c r="AW41" s="6"/>
      <c r="AX41" s="6"/>
      <c r="AY41" s="6"/>
      <c r="AZ41" s="6"/>
      <c r="BA41" s="6"/>
      <c r="BB41" s="6"/>
      <c r="BC41" s="6"/>
      <c r="BD41" s="6"/>
      <c r="BE41" s="6"/>
      <c r="BF41" s="6"/>
      <c r="BG41" s="12">
        <f t="shared" si="3"/>
        <v>0.494793680196604</v>
      </c>
    </row>
    <row r="42" spans="1:59">
      <c r="A42" s="6">
        <v>45</v>
      </c>
      <c r="B42" s="6">
        <v>1.090454105917</v>
      </c>
      <c r="C42" s="6">
        <v>0.443911992399604</v>
      </c>
      <c r="D42" s="6"/>
      <c r="E42" s="6"/>
      <c r="F42" s="6"/>
      <c r="G42" s="6"/>
      <c r="H42" s="6"/>
      <c r="I42" s="6"/>
      <c r="J42" s="6"/>
      <c r="K42" s="6"/>
      <c r="L42" s="6"/>
      <c r="M42" s="12">
        <f t="shared" si="0"/>
        <v>1.5343660983166</v>
      </c>
      <c r="P42" s="6">
        <v>45</v>
      </c>
      <c r="Q42" s="6">
        <v>0.341331878443363</v>
      </c>
      <c r="R42" s="6">
        <v>0.126845818854759</v>
      </c>
      <c r="S42" s="6"/>
      <c r="T42" s="6"/>
      <c r="U42" s="6"/>
      <c r="V42" s="6"/>
      <c r="W42" s="6"/>
      <c r="X42" s="6"/>
      <c r="Y42" s="6"/>
      <c r="Z42" s="6"/>
      <c r="AA42" s="6"/>
      <c r="AB42" s="12">
        <f t="shared" si="1"/>
        <v>0.468177697298122</v>
      </c>
      <c r="AF42" s="6">
        <v>45</v>
      </c>
      <c r="AG42" s="6">
        <v>0.915828948246866</v>
      </c>
      <c r="AH42" s="6"/>
      <c r="AI42" s="6"/>
      <c r="AJ42" s="6"/>
      <c r="AK42" s="6"/>
      <c r="AL42" s="6"/>
      <c r="AM42" s="6"/>
      <c r="AN42" s="6"/>
      <c r="AO42" s="6"/>
      <c r="AP42" s="6"/>
      <c r="AQ42" s="6"/>
      <c r="AR42" s="12">
        <f t="shared" si="2"/>
        <v>0.915828948246866</v>
      </c>
      <c r="AU42" s="6">
        <v>45</v>
      </c>
      <c r="AV42" s="6">
        <v>0.49145296914429</v>
      </c>
      <c r="AW42" s="6"/>
      <c r="AX42" s="6"/>
      <c r="AY42" s="6"/>
      <c r="AZ42" s="6"/>
      <c r="BA42" s="6"/>
      <c r="BB42" s="6"/>
      <c r="BC42" s="6"/>
      <c r="BD42" s="6"/>
      <c r="BE42" s="6"/>
      <c r="BF42" s="6"/>
      <c r="BG42" s="12">
        <f t="shared" si="3"/>
        <v>0.49145296914429</v>
      </c>
    </row>
    <row r="43" spans="1:59">
      <c r="A43" s="7">
        <v>46</v>
      </c>
      <c r="B43" s="7">
        <v>1.08125576501444</v>
      </c>
      <c r="C43" s="7">
        <v>0.443812744997263</v>
      </c>
      <c r="D43" s="7"/>
      <c r="E43" s="7"/>
      <c r="F43" s="7"/>
      <c r="G43" s="7"/>
      <c r="H43" s="7"/>
      <c r="I43" s="7"/>
      <c r="J43" s="7"/>
      <c r="K43" s="7"/>
      <c r="L43" s="7"/>
      <c r="M43" s="13">
        <f t="shared" si="0"/>
        <v>1.5250685100117</v>
      </c>
      <c r="P43" s="7">
        <v>46</v>
      </c>
      <c r="Q43" s="7">
        <v>0.339451737649799</v>
      </c>
      <c r="R43" s="7">
        <v>0.126188178304854</v>
      </c>
      <c r="S43" s="7"/>
      <c r="T43" s="7"/>
      <c r="U43" s="7"/>
      <c r="V43" s="7"/>
      <c r="W43" s="7"/>
      <c r="X43" s="7"/>
      <c r="Y43" s="7"/>
      <c r="Z43" s="7"/>
      <c r="AA43" s="7"/>
      <c r="AB43" s="13">
        <f t="shared" si="1"/>
        <v>0.465639915954653</v>
      </c>
      <c r="AF43" s="7">
        <v>46</v>
      </c>
      <c r="AG43" s="7">
        <v>0.907962338225499</v>
      </c>
      <c r="AH43" s="7"/>
      <c r="AI43" s="7"/>
      <c r="AJ43" s="7"/>
      <c r="AK43" s="7"/>
      <c r="AL43" s="7"/>
      <c r="AM43" s="7"/>
      <c r="AN43" s="7"/>
      <c r="AO43" s="7"/>
      <c r="AP43" s="7"/>
      <c r="AQ43" s="7"/>
      <c r="AR43" s="13">
        <f t="shared" si="2"/>
        <v>0.907962338225499</v>
      </c>
      <c r="AU43" s="7">
        <v>46</v>
      </c>
      <c r="AV43" s="7">
        <v>0.488794988561669</v>
      </c>
      <c r="AW43" s="7"/>
      <c r="AX43" s="7"/>
      <c r="AY43" s="7"/>
      <c r="AZ43" s="7"/>
      <c r="BA43" s="7"/>
      <c r="BB43" s="7"/>
      <c r="BC43" s="7"/>
      <c r="BD43" s="7"/>
      <c r="BE43" s="7"/>
      <c r="BF43" s="7"/>
      <c r="BG43" s="13">
        <f t="shared" si="3"/>
        <v>0.488794988561669</v>
      </c>
    </row>
    <row r="44" spans="1:59">
      <c r="A44" s="6">
        <v>47</v>
      </c>
      <c r="B44" s="6">
        <v>1.08116101297141</v>
      </c>
      <c r="C44" s="6">
        <v>0.443733909830057</v>
      </c>
      <c r="D44" s="6"/>
      <c r="E44" s="6"/>
      <c r="F44" s="6"/>
      <c r="G44" s="6"/>
      <c r="H44" s="6"/>
      <c r="I44" s="6"/>
      <c r="J44" s="6"/>
      <c r="K44" s="6"/>
      <c r="L44" s="6"/>
      <c r="M44" s="12">
        <f t="shared" si="0"/>
        <v>1.52489492280147</v>
      </c>
      <c r="P44" s="6">
        <v>47</v>
      </c>
      <c r="Q44" s="6">
        <v>0.337956545421736</v>
      </c>
      <c r="R44" s="6">
        <v>0.125665095478988</v>
      </c>
      <c r="S44" s="6"/>
      <c r="T44" s="6"/>
      <c r="U44" s="6"/>
      <c r="V44" s="6"/>
      <c r="W44" s="6"/>
      <c r="X44" s="6"/>
      <c r="Y44" s="6"/>
      <c r="Z44" s="6"/>
      <c r="AA44" s="6"/>
      <c r="AB44" s="12">
        <f t="shared" si="1"/>
        <v>0.463621640900724</v>
      </c>
      <c r="AF44" s="6">
        <v>47</v>
      </c>
      <c r="AG44" s="6">
        <v>0.906752428771251</v>
      </c>
      <c r="AH44" s="6"/>
      <c r="AI44" s="6"/>
      <c r="AJ44" s="6"/>
      <c r="AK44" s="6"/>
      <c r="AL44" s="6"/>
      <c r="AM44" s="6"/>
      <c r="AN44" s="6"/>
      <c r="AO44" s="6"/>
      <c r="AP44" s="6"/>
      <c r="AQ44" s="6"/>
      <c r="AR44" s="12">
        <f t="shared" si="2"/>
        <v>0.906752428771251</v>
      </c>
      <c r="AU44" s="6">
        <v>47</v>
      </c>
      <c r="AV44" s="6">
        <v>0.486680914794557</v>
      </c>
      <c r="AW44" s="6"/>
      <c r="AX44" s="6"/>
      <c r="AY44" s="6"/>
      <c r="AZ44" s="6"/>
      <c r="BA44" s="6"/>
      <c r="BB44" s="6"/>
      <c r="BC44" s="6"/>
      <c r="BD44" s="6"/>
      <c r="BE44" s="6"/>
      <c r="BF44" s="6"/>
      <c r="BG44" s="12">
        <f t="shared" si="3"/>
        <v>0.486680914794557</v>
      </c>
    </row>
    <row r="45" spans="1:59">
      <c r="A45" s="6">
        <v>48</v>
      </c>
      <c r="B45" s="6">
        <v>1.08108574861042</v>
      </c>
      <c r="C45" s="6">
        <v>0.443671288734104</v>
      </c>
      <c r="D45" s="6"/>
      <c r="E45" s="6"/>
      <c r="F45" s="6"/>
      <c r="G45" s="6"/>
      <c r="H45" s="6"/>
      <c r="I45" s="6"/>
      <c r="J45" s="6"/>
      <c r="K45" s="6"/>
      <c r="L45" s="6"/>
      <c r="M45" s="12">
        <f t="shared" si="0"/>
        <v>1.52475703734452</v>
      </c>
      <c r="P45" s="6">
        <v>48</v>
      </c>
      <c r="Q45" s="6">
        <v>0.336767767843971</v>
      </c>
      <c r="R45" s="6">
        <v>0.12524915141805</v>
      </c>
      <c r="S45" s="6"/>
      <c r="T45" s="6"/>
      <c r="U45" s="6"/>
      <c r="V45" s="6"/>
      <c r="W45" s="6"/>
      <c r="X45" s="6"/>
      <c r="Y45" s="6"/>
      <c r="Z45" s="6"/>
      <c r="AA45" s="6"/>
      <c r="AB45" s="12">
        <f t="shared" si="1"/>
        <v>0.462016919262021</v>
      </c>
      <c r="AF45" s="6">
        <v>48</v>
      </c>
      <c r="AG45" s="6">
        <v>0.905791340574336</v>
      </c>
      <c r="AH45" s="6"/>
      <c r="AI45" s="6"/>
      <c r="AJ45" s="6"/>
      <c r="AK45" s="6"/>
      <c r="AL45" s="6"/>
      <c r="AM45" s="6"/>
      <c r="AN45" s="6"/>
      <c r="AO45" s="6"/>
      <c r="AP45" s="6"/>
      <c r="AQ45" s="6"/>
      <c r="AR45" s="12">
        <f t="shared" si="2"/>
        <v>0.905791340574336</v>
      </c>
      <c r="AU45" s="6">
        <v>48</v>
      </c>
      <c r="AV45" s="6">
        <v>0.484999894746763</v>
      </c>
      <c r="AW45" s="6"/>
      <c r="AX45" s="6"/>
      <c r="AY45" s="6"/>
      <c r="AZ45" s="6"/>
      <c r="BA45" s="6"/>
      <c r="BB45" s="6"/>
      <c r="BC45" s="6"/>
      <c r="BD45" s="6"/>
      <c r="BE45" s="6"/>
      <c r="BF45" s="6"/>
      <c r="BG45" s="12">
        <f t="shared" si="3"/>
        <v>0.484999894746763</v>
      </c>
    </row>
    <row r="46" spans="1:59">
      <c r="A46" s="6">
        <v>49</v>
      </c>
      <c r="B46" s="6">
        <v>1.08049615671998</v>
      </c>
      <c r="C46" s="6">
        <v>0.44362154696852</v>
      </c>
      <c r="D46" s="6"/>
      <c r="E46" s="6"/>
      <c r="F46" s="6"/>
      <c r="G46" s="6"/>
      <c r="H46" s="6"/>
      <c r="I46" s="6"/>
      <c r="J46" s="6"/>
      <c r="K46" s="6"/>
      <c r="L46" s="6"/>
      <c r="M46" s="12">
        <f t="shared" si="0"/>
        <v>1.5241177036885</v>
      </c>
      <c r="P46" s="6">
        <v>49</v>
      </c>
      <c r="Q46" s="6">
        <v>0.335822789432916</v>
      </c>
      <c r="R46" s="6">
        <v>0.124918473415114</v>
      </c>
      <c r="S46" s="6"/>
      <c r="T46" s="6"/>
      <c r="U46" s="6"/>
      <c r="V46" s="6"/>
      <c r="W46" s="6"/>
      <c r="X46" s="6"/>
      <c r="Y46" s="6"/>
      <c r="Z46" s="6"/>
      <c r="AA46" s="6"/>
      <c r="AB46" s="12">
        <f t="shared" si="1"/>
        <v>0.46074126284803</v>
      </c>
      <c r="AF46" s="6">
        <v>49</v>
      </c>
      <c r="AG46" s="6">
        <v>0.90502790659871</v>
      </c>
      <c r="AH46" s="6"/>
      <c r="AI46" s="6"/>
      <c r="AJ46" s="6"/>
      <c r="AK46" s="6"/>
      <c r="AL46" s="6"/>
      <c r="AM46" s="6"/>
      <c r="AN46" s="6"/>
      <c r="AO46" s="6"/>
      <c r="AP46" s="6"/>
      <c r="AQ46" s="6"/>
      <c r="AR46" s="12">
        <f t="shared" si="2"/>
        <v>0.90502790659871</v>
      </c>
      <c r="AU46" s="6">
        <v>49</v>
      </c>
      <c r="AV46" s="6">
        <v>0.483663504299614</v>
      </c>
      <c r="AW46" s="6"/>
      <c r="AX46" s="6"/>
      <c r="AY46" s="6"/>
      <c r="AZ46" s="6"/>
      <c r="BA46" s="6"/>
      <c r="BB46" s="6"/>
      <c r="BC46" s="6"/>
      <c r="BD46" s="6"/>
      <c r="BE46" s="6"/>
      <c r="BF46" s="6"/>
      <c r="BG46" s="12">
        <f t="shared" si="3"/>
        <v>0.483663504299614</v>
      </c>
    </row>
    <row r="47" spans="1:59">
      <c r="A47" s="6">
        <v>50</v>
      </c>
      <c r="B47" s="6">
        <v>1.07936699993199</v>
      </c>
      <c r="C47" s="6">
        <v>0.44358203564111</v>
      </c>
      <c r="D47" s="6"/>
      <c r="E47" s="6"/>
      <c r="F47" s="6"/>
      <c r="G47" s="6"/>
      <c r="H47" s="6"/>
      <c r="I47" s="6"/>
      <c r="J47" s="6"/>
      <c r="K47" s="6"/>
      <c r="L47" s="6"/>
      <c r="M47" s="12">
        <f t="shared" si="0"/>
        <v>1.5229490355731</v>
      </c>
      <c r="P47" s="6">
        <v>50</v>
      </c>
      <c r="Q47" s="6">
        <v>0.335071724403901</v>
      </c>
      <c r="R47" s="6">
        <v>0.124655627989656</v>
      </c>
      <c r="S47" s="6"/>
      <c r="T47" s="6"/>
      <c r="U47" s="6"/>
      <c r="V47" s="6"/>
      <c r="W47" s="6"/>
      <c r="X47" s="6"/>
      <c r="Y47" s="6"/>
      <c r="Z47" s="6"/>
      <c r="AA47" s="6"/>
      <c r="AB47" s="12">
        <f t="shared" si="1"/>
        <v>0.459727352393557</v>
      </c>
      <c r="AF47" s="6">
        <v>50</v>
      </c>
      <c r="AG47" s="6">
        <v>0.904421480297069</v>
      </c>
      <c r="AH47" s="6"/>
      <c r="AI47" s="6"/>
      <c r="AJ47" s="6"/>
      <c r="AK47" s="6"/>
      <c r="AL47" s="6"/>
      <c r="AM47" s="6"/>
      <c r="AN47" s="6"/>
      <c r="AO47" s="6"/>
      <c r="AP47" s="6"/>
      <c r="AQ47" s="6"/>
      <c r="AR47" s="12">
        <f t="shared" si="2"/>
        <v>0.904421480297069</v>
      </c>
      <c r="AU47" s="6">
        <v>50</v>
      </c>
      <c r="AV47" s="6">
        <v>0.482601270241423</v>
      </c>
      <c r="AW47" s="6"/>
      <c r="AX47" s="6"/>
      <c r="AY47" s="6"/>
      <c r="AZ47" s="6"/>
      <c r="BA47" s="6"/>
      <c r="BB47" s="6"/>
      <c r="BC47" s="6"/>
      <c r="BD47" s="6"/>
      <c r="BE47" s="6"/>
      <c r="BF47" s="6"/>
      <c r="BG47" s="12">
        <f t="shared" si="3"/>
        <v>0.482601270241423</v>
      </c>
    </row>
    <row r="48" spans="1:59">
      <c r="A48" s="6">
        <v>51</v>
      </c>
      <c r="B48" s="6"/>
      <c r="C48" s="6"/>
      <c r="D48" s="6"/>
      <c r="E48" s="6"/>
      <c r="F48" s="6"/>
      <c r="G48" s="6"/>
      <c r="H48" s="6"/>
      <c r="I48" s="6"/>
      <c r="J48" s="6"/>
      <c r="K48" s="6"/>
      <c r="L48" s="6"/>
      <c r="M48" s="12">
        <f t="shared" si="0"/>
        <v>0</v>
      </c>
      <c r="P48" s="6">
        <v>51</v>
      </c>
      <c r="Q48" s="6"/>
      <c r="R48" s="6"/>
      <c r="S48" s="6"/>
      <c r="T48" s="6"/>
      <c r="U48" s="6"/>
      <c r="V48" s="6"/>
      <c r="W48" s="6"/>
      <c r="X48" s="6"/>
      <c r="Y48" s="6"/>
      <c r="Z48" s="6"/>
      <c r="AA48" s="6"/>
      <c r="AB48" s="12">
        <f t="shared" si="1"/>
        <v>0</v>
      </c>
      <c r="AF48" s="6">
        <v>51</v>
      </c>
      <c r="AG48" s="6"/>
      <c r="AH48" s="6"/>
      <c r="AI48" s="6"/>
      <c r="AJ48" s="6"/>
      <c r="AK48" s="6"/>
      <c r="AL48" s="6"/>
      <c r="AM48" s="6"/>
      <c r="AN48" s="6"/>
      <c r="AO48" s="6"/>
      <c r="AP48" s="6"/>
      <c r="AQ48" s="6"/>
      <c r="AR48" s="12">
        <f t="shared" si="2"/>
        <v>0</v>
      </c>
      <c r="AU48" s="6">
        <v>51</v>
      </c>
      <c r="AV48" s="6"/>
      <c r="AW48" s="6"/>
      <c r="AX48" s="6"/>
      <c r="AY48" s="6"/>
      <c r="AZ48" s="6"/>
      <c r="BA48" s="6"/>
      <c r="BB48" s="6"/>
      <c r="BC48" s="6"/>
      <c r="BD48" s="6"/>
      <c r="BE48" s="6"/>
      <c r="BF48" s="6"/>
      <c r="BG48" s="12">
        <f t="shared" si="3"/>
        <v>0</v>
      </c>
    </row>
    <row r="49" spans="1:59">
      <c r="A49" s="6">
        <v>52</v>
      </c>
      <c r="B49" s="6"/>
      <c r="C49" s="6"/>
      <c r="D49" s="6"/>
      <c r="E49" s="6"/>
      <c r="F49" s="6"/>
      <c r="G49" s="6"/>
      <c r="H49" s="6"/>
      <c r="I49" s="6"/>
      <c r="J49" s="6"/>
      <c r="K49" s="6"/>
      <c r="L49" s="6"/>
      <c r="M49" s="12">
        <f t="shared" si="0"/>
        <v>0</v>
      </c>
      <c r="P49" s="6">
        <v>52</v>
      </c>
      <c r="Q49" s="6"/>
      <c r="R49" s="6"/>
      <c r="S49" s="6"/>
      <c r="T49" s="6"/>
      <c r="U49" s="6"/>
      <c r="V49" s="6"/>
      <c r="W49" s="6"/>
      <c r="X49" s="6"/>
      <c r="Y49" s="6"/>
      <c r="Z49" s="6"/>
      <c r="AA49" s="6"/>
      <c r="AB49" s="12">
        <f t="shared" si="1"/>
        <v>0</v>
      </c>
      <c r="AF49" s="6">
        <v>52</v>
      </c>
      <c r="AG49" s="6"/>
      <c r="AH49" s="6"/>
      <c r="AI49" s="6"/>
      <c r="AJ49" s="6"/>
      <c r="AK49" s="6"/>
      <c r="AL49" s="6"/>
      <c r="AM49" s="6"/>
      <c r="AN49" s="6"/>
      <c r="AO49" s="6"/>
      <c r="AP49" s="6"/>
      <c r="AQ49" s="6"/>
      <c r="AR49" s="12">
        <f t="shared" si="2"/>
        <v>0</v>
      </c>
      <c r="AU49" s="6">
        <v>52</v>
      </c>
      <c r="AV49" s="6"/>
      <c r="AW49" s="6"/>
      <c r="AX49" s="6"/>
      <c r="AY49" s="6"/>
      <c r="AZ49" s="6"/>
      <c r="BA49" s="6"/>
      <c r="BB49" s="6"/>
      <c r="BC49" s="6"/>
      <c r="BD49" s="6"/>
      <c r="BE49" s="6"/>
      <c r="BF49" s="6"/>
      <c r="BG49" s="12">
        <f t="shared" si="3"/>
        <v>0</v>
      </c>
    </row>
    <row r="50" spans="1:59">
      <c r="A50" s="6">
        <v>53</v>
      </c>
      <c r="B50" s="6"/>
      <c r="C50" s="6"/>
      <c r="D50" s="6"/>
      <c r="E50" s="6"/>
      <c r="F50" s="6"/>
      <c r="G50" s="6"/>
      <c r="H50" s="6"/>
      <c r="I50" s="6"/>
      <c r="J50" s="6"/>
      <c r="K50" s="6"/>
      <c r="L50" s="6"/>
      <c r="M50" s="12">
        <f t="shared" si="0"/>
        <v>0</v>
      </c>
      <c r="P50" s="6">
        <v>53</v>
      </c>
      <c r="Q50" s="6"/>
      <c r="R50" s="6"/>
      <c r="S50" s="6"/>
      <c r="T50" s="6"/>
      <c r="U50" s="6"/>
      <c r="V50" s="6"/>
      <c r="W50" s="6"/>
      <c r="X50" s="6"/>
      <c r="Y50" s="6"/>
      <c r="Z50" s="6"/>
      <c r="AA50" s="6"/>
      <c r="AB50" s="12">
        <f t="shared" si="1"/>
        <v>0</v>
      </c>
      <c r="AF50" s="6">
        <v>53</v>
      </c>
      <c r="AG50" s="6"/>
      <c r="AH50" s="6"/>
      <c r="AI50" s="6"/>
      <c r="AJ50" s="6"/>
      <c r="AK50" s="6"/>
      <c r="AL50" s="6"/>
      <c r="AM50" s="6"/>
      <c r="AN50" s="6"/>
      <c r="AO50" s="6"/>
      <c r="AP50" s="6"/>
      <c r="AQ50" s="6"/>
      <c r="AR50" s="12">
        <f t="shared" si="2"/>
        <v>0</v>
      </c>
      <c r="AU50" s="6">
        <v>53</v>
      </c>
      <c r="AV50" s="6"/>
      <c r="AW50" s="6"/>
      <c r="AX50" s="6"/>
      <c r="AY50" s="6"/>
      <c r="AZ50" s="6"/>
      <c r="BA50" s="6"/>
      <c r="BB50" s="6"/>
      <c r="BC50" s="6"/>
      <c r="BD50" s="6"/>
      <c r="BE50" s="6"/>
      <c r="BF50" s="6"/>
      <c r="BG50" s="12">
        <f t="shared" si="3"/>
        <v>0</v>
      </c>
    </row>
    <row r="51" spans="1:59">
      <c r="A51" s="6">
        <v>54</v>
      </c>
      <c r="B51" s="6"/>
      <c r="C51" s="6"/>
      <c r="D51" s="6"/>
      <c r="E51" s="6"/>
      <c r="F51" s="6"/>
      <c r="G51" s="6"/>
      <c r="H51" s="6"/>
      <c r="I51" s="6"/>
      <c r="J51" s="6"/>
      <c r="K51" s="6"/>
      <c r="L51" s="6"/>
      <c r="M51" s="12">
        <f t="shared" si="0"/>
        <v>0</v>
      </c>
      <c r="P51" s="6">
        <v>54</v>
      </c>
      <c r="Q51" s="6"/>
      <c r="R51" s="6"/>
      <c r="S51" s="6"/>
      <c r="T51" s="6"/>
      <c r="U51" s="6"/>
      <c r="V51" s="6"/>
      <c r="W51" s="6"/>
      <c r="X51" s="6"/>
      <c r="Y51" s="6"/>
      <c r="Z51" s="6"/>
      <c r="AA51" s="6"/>
      <c r="AB51" s="12">
        <f t="shared" si="1"/>
        <v>0</v>
      </c>
      <c r="AF51" s="6">
        <v>54</v>
      </c>
      <c r="AG51" s="6"/>
      <c r="AH51" s="6"/>
      <c r="AI51" s="6"/>
      <c r="AJ51" s="6"/>
      <c r="AK51" s="6"/>
      <c r="AL51" s="6"/>
      <c r="AM51" s="6"/>
      <c r="AN51" s="6"/>
      <c r="AO51" s="6"/>
      <c r="AP51" s="6"/>
      <c r="AQ51" s="6"/>
      <c r="AR51" s="12">
        <f t="shared" si="2"/>
        <v>0</v>
      </c>
      <c r="AU51" s="6">
        <v>54</v>
      </c>
      <c r="AV51" s="6"/>
      <c r="AW51" s="6"/>
      <c r="AX51" s="6"/>
      <c r="AY51" s="6"/>
      <c r="AZ51" s="6"/>
      <c r="BA51" s="6"/>
      <c r="BB51" s="6"/>
      <c r="BC51" s="6"/>
      <c r="BD51" s="6"/>
      <c r="BE51" s="6"/>
      <c r="BF51" s="6"/>
      <c r="BG51" s="12">
        <f t="shared" si="3"/>
        <v>0</v>
      </c>
    </row>
    <row r="52" spans="1:59">
      <c r="A52" s="6">
        <v>55</v>
      </c>
      <c r="B52" s="6"/>
      <c r="C52" s="6"/>
      <c r="D52" s="6"/>
      <c r="E52" s="6"/>
      <c r="F52" s="6"/>
      <c r="G52" s="6"/>
      <c r="H52" s="6"/>
      <c r="I52" s="6"/>
      <c r="J52" s="6"/>
      <c r="K52" s="6"/>
      <c r="L52" s="6"/>
      <c r="M52" s="12">
        <f t="shared" si="0"/>
        <v>0</v>
      </c>
      <c r="P52" s="6">
        <v>55</v>
      </c>
      <c r="Q52" s="6"/>
      <c r="R52" s="6"/>
      <c r="S52" s="6"/>
      <c r="T52" s="6"/>
      <c r="U52" s="6"/>
      <c r="V52" s="6"/>
      <c r="W52" s="6"/>
      <c r="X52" s="6"/>
      <c r="Y52" s="6"/>
      <c r="Z52" s="6"/>
      <c r="AA52" s="6"/>
      <c r="AB52" s="12">
        <f t="shared" si="1"/>
        <v>0</v>
      </c>
      <c r="AF52" s="6">
        <v>55</v>
      </c>
      <c r="AG52" s="6"/>
      <c r="AH52" s="6"/>
      <c r="AI52" s="6"/>
      <c r="AJ52" s="6"/>
      <c r="AK52" s="6"/>
      <c r="AL52" s="6"/>
      <c r="AM52" s="6"/>
      <c r="AN52" s="6"/>
      <c r="AO52" s="6"/>
      <c r="AP52" s="6"/>
      <c r="AQ52" s="6"/>
      <c r="AR52" s="12">
        <f t="shared" si="2"/>
        <v>0</v>
      </c>
      <c r="AU52" s="6">
        <v>55</v>
      </c>
      <c r="AV52" s="6"/>
      <c r="AW52" s="6"/>
      <c r="AX52" s="6"/>
      <c r="AY52" s="6"/>
      <c r="AZ52" s="6"/>
      <c r="BA52" s="6"/>
      <c r="BB52" s="6"/>
      <c r="BC52" s="6"/>
      <c r="BD52" s="6"/>
      <c r="BE52" s="6"/>
      <c r="BF52" s="6"/>
      <c r="BG52" s="12">
        <f t="shared" si="3"/>
        <v>0</v>
      </c>
    </row>
    <row r="53" spans="1:59">
      <c r="A53" s="6">
        <v>56</v>
      </c>
      <c r="B53" s="6"/>
      <c r="C53" s="6"/>
      <c r="D53" s="6"/>
      <c r="E53" s="6"/>
      <c r="F53" s="6"/>
      <c r="G53" s="6"/>
      <c r="H53" s="6"/>
      <c r="I53" s="6"/>
      <c r="J53" s="6"/>
      <c r="K53" s="6"/>
      <c r="L53" s="6"/>
      <c r="M53" s="12">
        <f t="shared" si="0"/>
        <v>0</v>
      </c>
      <c r="P53" s="6">
        <v>56</v>
      </c>
      <c r="Q53" s="6"/>
      <c r="R53" s="6"/>
      <c r="S53" s="6"/>
      <c r="T53" s="6"/>
      <c r="U53" s="6"/>
      <c r="V53" s="6"/>
      <c r="W53" s="6"/>
      <c r="X53" s="6"/>
      <c r="Y53" s="6"/>
      <c r="Z53" s="6"/>
      <c r="AA53" s="6"/>
      <c r="AB53" s="12">
        <f t="shared" si="1"/>
        <v>0</v>
      </c>
      <c r="AF53" s="6">
        <v>56</v>
      </c>
      <c r="AG53" s="6"/>
      <c r="AH53" s="6"/>
      <c r="AI53" s="6"/>
      <c r="AJ53" s="6"/>
      <c r="AK53" s="6"/>
      <c r="AL53" s="6"/>
      <c r="AM53" s="6"/>
      <c r="AN53" s="6"/>
      <c r="AO53" s="6"/>
      <c r="AP53" s="6"/>
      <c r="AQ53" s="6"/>
      <c r="AR53" s="12">
        <f t="shared" si="2"/>
        <v>0</v>
      </c>
      <c r="AU53" s="6">
        <v>56</v>
      </c>
      <c r="AV53" s="6"/>
      <c r="AW53" s="6"/>
      <c r="AX53" s="6"/>
      <c r="AY53" s="6"/>
      <c r="AZ53" s="6"/>
      <c r="BA53" s="6"/>
      <c r="BB53" s="6"/>
      <c r="BC53" s="6"/>
      <c r="BD53" s="6"/>
      <c r="BE53" s="6"/>
      <c r="BF53" s="6"/>
      <c r="BG53" s="12">
        <f t="shared" si="3"/>
        <v>0</v>
      </c>
    </row>
  </sheetData>
  <mergeCells count="9">
    <mergeCell ref="B31:L31"/>
    <mergeCell ref="Q31:AA31"/>
    <mergeCell ref="AG31:AQ31"/>
    <mergeCell ref="AV31:BF31"/>
    <mergeCell ref="A1:N2"/>
    <mergeCell ref="A26:M29"/>
    <mergeCell ref="P26:AB29"/>
    <mergeCell ref="AF26:AR29"/>
    <mergeCell ref="AU26:BG29"/>
  </mergeCells>
  <pageMargins left="0.7" right="0.7" top="0.75" bottom="0.75" header="0.3" footer="0.3"/>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DO58"/>
  <sheetViews>
    <sheetView zoomScale="85" zoomScaleNormal="85" workbookViewId="0">
      <selection activeCell="G42" sqref="G42"/>
    </sheetView>
  </sheetViews>
  <sheetFormatPr defaultColWidth="8.85833333333333" defaultRowHeight="14.25"/>
  <cols>
    <col min="1" max="1" width="10.2833333333333" customWidth="1"/>
    <col min="2" max="2" width="8.70833333333333" customWidth="1"/>
    <col min="7" max="7" width="8.70833333333333" customWidth="1"/>
    <col min="16" max="16" width="10.425" customWidth="1"/>
    <col min="31" max="31" width="10.2833333333333" customWidth="1"/>
    <col min="61" max="61" width="9.14166666666667" customWidth="1"/>
  </cols>
  <sheetData>
    <row r="1" ht="14.45" customHeight="1" spans="1:21">
      <c r="A1" s="1" t="s">
        <v>55</v>
      </c>
      <c r="B1" s="1"/>
      <c r="C1" s="1"/>
      <c r="D1" s="1"/>
      <c r="E1" s="1"/>
      <c r="F1" s="1"/>
      <c r="G1" s="1"/>
      <c r="H1" s="1"/>
      <c r="I1" s="1"/>
      <c r="J1" s="1"/>
      <c r="K1" s="1"/>
      <c r="L1" s="1"/>
      <c r="M1" s="1"/>
      <c r="N1" s="1"/>
      <c r="O1" s="8"/>
      <c r="P1" s="8"/>
      <c r="Q1" s="8"/>
      <c r="R1" s="8"/>
      <c r="S1" s="8"/>
      <c r="T1" s="8"/>
      <c r="U1" s="8"/>
    </row>
    <row r="2" spans="1:21">
      <c r="A2" s="1"/>
      <c r="B2" s="1"/>
      <c r="C2" s="1"/>
      <c r="D2" s="1"/>
      <c r="E2" s="1"/>
      <c r="F2" s="1"/>
      <c r="G2" s="1"/>
      <c r="H2" s="1"/>
      <c r="I2" s="1"/>
      <c r="J2" s="1"/>
      <c r="K2" s="1"/>
      <c r="L2" s="1"/>
      <c r="M2" s="1"/>
      <c r="N2" s="1"/>
      <c r="O2" s="8"/>
      <c r="P2" s="8"/>
      <c r="Q2" s="8"/>
      <c r="R2" s="8"/>
      <c r="S2" s="8"/>
      <c r="T2" s="8"/>
      <c r="U2" s="8"/>
    </row>
    <row r="25" ht="13.5" customHeight="1"/>
    <row r="26" ht="14.45" customHeight="1" spans="1:119">
      <c r="A26" s="2" t="s">
        <v>23</v>
      </c>
      <c r="B26" s="2"/>
      <c r="C26" s="2"/>
      <c r="D26" s="2"/>
      <c r="E26" s="2"/>
      <c r="F26" s="2"/>
      <c r="G26" s="2"/>
      <c r="H26" s="2"/>
      <c r="I26" s="2"/>
      <c r="J26" s="2"/>
      <c r="K26" s="2"/>
      <c r="L26" s="2"/>
      <c r="M26" s="2"/>
      <c r="P26" s="2" t="s">
        <v>23</v>
      </c>
      <c r="Q26" s="2"/>
      <c r="R26" s="2"/>
      <c r="S26" s="2"/>
      <c r="T26" s="2"/>
      <c r="U26" s="2"/>
      <c r="V26" s="2"/>
      <c r="W26" s="2"/>
      <c r="X26" s="2"/>
      <c r="Y26" s="2"/>
      <c r="Z26" s="2"/>
      <c r="AA26" s="2"/>
      <c r="AB26" s="2"/>
      <c r="AE26" s="14"/>
      <c r="AF26" s="2" t="s">
        <v>23</v>
      </c>
      <c r="AG26" s="2"/>
      <c r="AH26" s="2"/>
      <c r="AI26" s="2"/>
      <c r="AJ26" s="2"/>
      <c r="AK26" s="2"/>
      <c r="AL26" s="2"/>
      <c r="AM26" s="2"/>
      <c r="AN26" s="2"/>
      <c r="AO26" s="2"/>
      <c r="AP26" s="2"/>
      <c r="AQ26" s="2"/>
      <c r="AR26" s="2"/>
      <c r="AT26" s="14"/>
      <c r="AU26" s="2" t="s">
        <v>23</v>
      </c>
      <c r="AV26" s="2"/>
      <c r="AW26" s="2"/>
      <c r="AX26" s="2"/>
      <c r="AY26" s="2"/>
      <c r="AZ26" s="2"/>
      <c r="BA26" s="2"/>
      <c r="BB26" s="2"/>
      <c r="BC26" s="2"/>
      <c r="BD26" s="2"/>
      <c r="BE26" s="2"/>
      <c r="BF26" s="2"/>
      <c r="BG26" s="2"/>
      <c r="BI26" s="14"/>
      <c r="BJ26" s="15" t="s">
        <v>34</v>
      </c>
      <c r="BK26" s="15"/>
      <c r="BL26" s="15"/>
      <c r="BM26" s="15"/>
      <c r="BN26" s="15"/>
      <c r="BO26" s="15"/>
      <c r="BP26" s="15"/>
      <c r="BQ26" s="15"/>
      <c r="BR26" s="15"/>
      <c r="BS26" s="15"/>
      <c r="BT26" s="15"/>
      <c r="BU26" s="15"/>
      <c r="BV26" s="15"/>
      <c r="BY26" s="15" t="s">
        <v>34</v>
      </c>
      <c r="BZ26" s="15"/>
      <c r="CA26" s="15"/>
      <c r="CB26" s="15"/>
      <c r="CC26" s="15"/>
      <c r="CD26" s="15"/>
      <c r="CE26" s="15"/>
      <c r="CF26" s="15"/>
      <c r="CG26" s="15"/>
      <c r="CH26" s="15"/>
      <c r="CI26" s="15"/>
      <c r="CJ26" s="15"/>
      <c r="CK26" s="15"/>
      <c r="CN26" s="15" t="s">
        <v>34</v>
      </c>
      <c r="CO26" s="15"/>
      <c r="CP26" s="15"/>
      <c r="CQ26" s="15"/>
      <c r="CR26" s="15"/>
      <c r="CS26" s="15"/>
      <c r="CT26" s="15"/>
      <c r="CU26" s="15"/>
      <c r="CV26" s="15"/>
      <c r="CW26" s="15"/>
      <c r="CX26" s="15"/>
      <c r="CY26" s="15"/>
      <c r="CZ26" s="15"/>
      <c r="DC26" s="15" t="s">
        <v>34</v>
      </c>
      <c r="DD26" s="15"/>
      <c r="DE26" s="15"/>
      <c r="DF26" s="15"/>
      <c r="DG26" s="15"/>
      <c r="DH26" s="15"/>
      <c r="DI26" s="15"/>
      <c r="DJ26" s="15"/>
      <c r="DK26" s="15"/>
      <c r="DL26" s="15"/>
      <c r="DM26" s="15"/>
      <c r="DN26" s="15"/>
      <c r="DO26" s="15"/>
    </row>
    <row r="27" ht="14.45" customHeight="1" spans="1:119">
      <c r="A27" s="2"/>
      <c r="B27" s="2"/>
      <c r="C27" s="2"/>
      <c r="D27" s="2"/>
      <c r="E27" s="2"/>
      <c r="F27" s="2"/>
      <c r="G27" s="2"/>
      <c r="H27" s="2"/>
      <c r="I27" s="2"/>
      <c r="J27" s="2"/>
      <c r="K27" s="2"/>
      <c r="L27" s="2"/>
      <c r="M27" s="2"/>
      <c r="P27" s="2"/>
      <c r="Q27" s="2"/>
      <c r="R27" s="2"/>
      <c r="S27" s="2"/>
      <c r="T27" s="2"/>
      <c r="U27" s="2"/>
      <c r="V27" s="2"/>
      <c r="W27" s="2"/>
      <c r="X27" s="2"/>
      <c r="Y27" s="2"/>
      <c r="Z27" s="2"/>
      <c r="AA27" s="2"/>
      <c r="AB27" s="2"/>
      <c r="AF27" s="2"/>
      <c r="AG27" s="2"/>
      <c r="AH27" s="2"/>
      <c r="AI27" s="2"/>
      <c r="AJ27" s="2"/>
      <c r="AK27" s="2"/>
      <c r="AL27" s="2"/>
      <c r="AM27" s="2"/>
      <c r="AN27" s="2"/>
      <c r="AO27" s="2"/>
      <c r="AP27" s="2"/>
      <c r="AQ27" s="2"/>
      <c r="AR27" s="2"/>
      <c r="AU27" s="2"/>
      <c r="AV27" s="2"/>
      <c r="AW27" s="2"/>
      <c r="AX27" s="2"/>
      <c r="AY27" s="2"/>
      <c r="AZ27" s="2"/>
      <c r="BA27" s="2"/>
      <c r="BB27" s="2"/>
      <c r="BC27" s="2"/>
      <c r="BD27" s="2"/>
      <c r="BE27" s="2"/>
      <c r="BF27" s="2"/>
      <c r="BG27" s="2"/>
      <c r="BJ27" s="15"/>
      <c r="BK27" s="15"/>
      <c r="BL27" s="15"/>
      <c r="BM27" s="15"/>
      <c r="BN27" s="15"/>
      <c r="BO27" s="15"/>
      <c r="BP27" s="15"/>
      <c r="BQ27" s="15"/>
      <c r="BR27" s="15"/>
      <c r="BS27" s="15"/>
      <c r="BT27" s="15"/>
      <c r="BU27" s="15"/>
      <c r="BV27" s="15"/>
      <c r="BY27" s="15"/>
      <c r="BZ27" s="15"/>
      <c r="CA27" s="15"/>
      <c r="CB27" s="15"/>
      <c r="CC27" s="15"/>
      <c r="CD27" s="15"/>
      <c r="CE27" s="15"/>
      <c r="CF27" s="15"/>
      <c r="CG27" s="15"/>
      <c r="CH27" s="15"/>
      <c r="CI27" s="15"/>
      <c r="CJ27" s="15"/>
      <c r="CK27" s="15"/>
      <c r="CN27" s="15"/>
      <c r="CO27" s="15"/>
      <c r="CP27" s="15"/>
      <c r="CQ27" s="15"/>
      <c r="CR27" s="15"/>
      <c r="CS27" s="15"/>
      <c r="CT27" s="15"/>
      <c r="CU27" s="15"/>
      <c r="CV27" s="15"/>
      <c r="CW27" s="15"/>
      <c r="CX27" s="15"/>
      <c r="CY27" s="15"/>
      <c r="CZ27" s="15"/>
      <c r="DC27" s="15"/>
      <c r="DD27" s="15"/>
      <c r="DE27" s="15"/>
      <c r="DF27" s="15"/>
      <c r="DG27" s="15"/>
      <c r="DH27" s="15"/>
      <c r="DI27" s="15"/>
      <c r="DJ27" s="15"/>
      <c r="DK27" s="15"/>
      <c r="DL27" s="15"/>
      <c r="DM27" s="15"/>
      <c r="DN27" s="15"/>
      <c r="DO27" s="15"/>
    </row>
    <row r="28" ht="14.45" customHeight="1" spans="1:119">
      <c r="A28" s="2"/>
      <c r="B28" s="2"/>
      <c r="C28" s="2"/>
      <c r="D28" s="2"/>
      <c r="E28" s="2"/>
      <c r="F28" s="2"/>
      <c r="G28" s="2"/>
      <c r="H28" s="2"/>
      <c r="I28" s="2"/>
      <c r="J28" s="2"/>
      <c r="K28" s="2"/>
      <c r="L28" s="2"/>
      <c r="M28" s="2"/>
      <c r="P28" s="2"/>
      <c r="Q28" s="2"/>
      <c r="R28" s="2"/>
      <c r="S28" s="2"/>
      <c r="T28" s="2"/>
      <c r="U28" s="2"/>
      <c r="V28" s="2"/>
      <c r="W28" s="2"/>
      <c r="X28" s="2"/>
      <c r="Y28" s="2"/>
      <c r="Z28" s="2"/>
      <c r="AA28" s="2"/>
      <c r="AB28" s="2"/>
      <c r="AF28" s="2"/>
      <c r="AG28" s="2"/>
      <c r="AH28" s="2"/>
      <c r="AI28" s="2"/>
      <c r="AJ28" s="2"/>
      <c r="AK28" s="2"/>
      <c r="AL28" s="2"/>
      <c r="AM28" s="2"/>
      <c r="AN28" s="2"/>
      <c r="AO28" s="2"/>
      <c r="AP28" s="2"/>
      <c r="AQ28" s="2"/>
      <c r="AR28" s="2"/>
      <c r="AU28" s="2"/>
      <c r="AV28" s="2"/>
      <c r="AW28" s="2"/>
      <c r="AX28" s="2"/>
      <c r="AY28" s="2"/>
      <c r="AZ28" s="2"/>
      <c r="BA28" s="2"/>
      <c r="BB28" s="2"/>
      <c r="BC28" s="2"/>
      <c r="BD28" s="2"/>
      <c r="BE28" s="2"/>
      <c r="BF28" s="2"/>
      <c r="BG28" s="2"/>
      <c r="BJ28" s="15"/>
      <c r="BK28" s="15"/>
      <c r="BL28" s="15"/>
      <c r="BM28" s="15"/>
      <c r="BN28" s="15"/>
      <c r="BO28" s="15"/>
      <c r="BP28" s="15"/>
      <c r="BQ28" s="15"/>
      <c r="BR28" s="15"/>
      <c r="BS28" s="15"/>
      <c r="BT28" s="15"/>
      <c r="BU28" s="15"/>
      <c r="BV28" s="15"/>
      <c r="BY28" s="15"/>
      <c r="BZ28" s="15"/>
      <c r="CA28" s="15"/>
      <c r="CB28" s="15"/>
      <c r="CC28" s="15"/>
      <c r="CD28" s="15"/>
      <c r="CE28" s="15"/>
      <c r="CF28" s="15"/>
      <c r="CG28" s="15"/>
      <c r="CH28" s="15"/>
      <c r="CI28" s="15"/>
      <c r="CJ28" s="15"/>
      <c r="CK28" s="15"/>
      <c r="CN28" s="15"/>
      <c r="CO28" s="15"/>
      <c r="CP28" s="15"/>
      <c r="CQ28" s="15"/>
      <c r="CR28" s="15"/>
      <c r="CS28" s="15"/>
      <c r="CT28" s="15"/>
      <c r="CU28" s="15"/>
      <c r="CV28" s="15"/>
      <c r="CW28" s="15"/>
      <c r="CX28" s="15"/>
      <c r="CY28" s="15"/>
      <c r="CZ28" s="15"/>
      <c r="DC28" s="15"/>
      <c r="DD28" s="15"/>
      <c r="DE28" s="15"/>
      <c r="DF28" s="15"/>
      <c r="DG28" s="15"/>
      <c r="DH28" s="15"/>
      <c r="DI28" s="15"/>
      <c r="DJ28" s="15"/>
      <c r="DK28" s="15"/>
      <c r="DL28" s="15"/>
      <c r="DM28" s="15"/>
      <c r="DN28" s="15"/>
      <c r="DO28" s="15"/>
    </row>
    <row r="29" ht="14.45" customHeight="1" spans="1:119">
      <c r="A29" s="2"/>
      <c r="B29" s="2"/>
      <c r="C29" s="2"/>
      <c r="D29" s="2"/>
      <c r="E29" s="2"/>
      <c r="F29" s="2"/>
      <c r="G29" s="2"/>
      <c r="H29" s="2"/>
      <c r="I29" s="2"/>
      <c r="J29" s="2"/>
      <c r="K29" s="2"/>
      <c r="L29" s="2"/>
      <c r="M29" s="2"/>
      <c r="P29" s="2"/>
      <c r="Q29" s="2"/>
      <c r="R29" s="2"/>
      <c r="S29" s="2"/>
      <c r="T29" s="2"/>
      <c r="U29" s="2"/>
      <c r="V29" s="2"/>
      <c r="W29" s="2"/>
      <c r="X29" s="2"/>
      <c r="Y29" s="2"/>
      <c r="Z29" s="2"/>
      <c r="AA29" s="2"/>
      <c r="AB29" s="2"/>
      <c r="AF29" s="2"/>
      <c r="AG29" s="2"/>
      <c r="AH29" s="2"/>
      <c r="AI29" s="2"/>
      <c r="AJ29" s="2"/>
      <c r="AK29" s="2"/>
      <c r="AL29" s="2"/>
      <c r="AM29" s="2"/>
      <c r="AN29" s="2"/>
      <c r="AO29" s="2"/>
      <c r="AP29" s="2"/>
      <c r="AQ29" s="2"/>
      <c r="AR29" s="2"/>
      <c r="AU29" s="2"/>
      <c r="AV29" s="2"/>
      <c r="AW29" s="2"/>
      <c r="AX29" s="2"/>
      <c r="AY29" s="2"/>
      <c r="AZ29" s="2"/>
      <c r="BA29" s="2"/>
      <c r="BB29" s="2"/>
      <c r="BC29" s="2"/>
      <c r="BD29" s="2"/>
      <c r="BE29" s="2"/>
      <c r="BF29" s="2"/>
      <c r="BG29" s="2"/>
      <c r="BJ29" s="15"/>
      <c r="BK29" s="15"/>
      <c r="BL29" s="15"/>
      <c r="BM29" s="15"/>
      <c r="BN29" s="15"/>
      <c r="BO29" s="15"/>
      <c r="BP29" s="15"/>
      <c r="BQ29" s="15"/>
      <c r="BR29" s="15"/>
      <c r="BS29" s="15"/>
      <c r="BT29" s="15"/>
      <c r="BU29" s="15"/>
      <c r="BV29" s="15"/>
      <c r="BY29" s="15"/>
      <c r="BZ29" s="15"/>
      <c r="CA29" s="15"/>
      <c r="CB29" s="15"/>
      <c r="CC29" s="15"/>
      <c r="CD29" s="15"/>
      <c r="CE29" s="15"/>
      <c r="CF29" s="15"/>
      <c r="CG29" s="15"/>
      <c r="CH29" s="15"/>
      <c r="CI29" s="15"/>
      <c r="CJ29" s="15"/>
      <c r="CK29" s="15"/>
      <c r="CN29" s="15"/>
      <c r="CO29" s="15"/>
      <c r="CP29" s="15"/>
      <c r="CQ29" s="15"/>
      <c r="CR29" s="15"/>
      <c r="CS29" s="15"/>
      <c r="CT29" s="15"/>
      <c r="CU29" s="15"/>
      <c r="CV29" s="15"/>
      <c r="CW29" s="15"/>
      <c r="CX29" s="15"/>
      <c r="CY29" s="15"/>
      <c r="CZ29" s="15"/>
      <c r="DC29" s="15"/>
      <c r="DD29" s="15"/>
      <c r="DE29" s="15"/>
      <c r="DF29" s="15"/>
      <c r="DG29" s="15"/>
      <c r="DH29" s="15"/>
      <c r="DI29" s="15"/>
      <c r="DJ29" s="15"/>
      <c r="DK29" s="15"/>
      <c r="DL29" s="15"/>
      <c r="DM29" s="15"/>
      <c r="DN29" s="15"/>
      <c r="DO29" s="15"/>
    </row>
    <row r="31" spans="1:119">
      <c r="A31" s="3"/>
      <c r="B31" s="4" t="s">
        <v>37</v>
      </c>
      <c r="C31" s="5"/>
      <c r="D31" s="5"/>
      <c r="E31" s="5"/>
      <c r="F31" s="5"/>
      <c r="G31" s="5"/>
      <c r="H31" s="5"/>
      <c r="I31" s="5"/>
      <c r="J31" s="5"/>
      <c r="K31" s="5"/>
      <c r="L31" s="9"/>
      <c r="M31" s="10" t="s">
        <v>38</v>
      </c>
      <c r="P31" s="3"/>
      <c r="Q31" s="4" t="s">
        <v>37</v>
      </c>
      <c r="R31" s="5"/>
      <c r="S31" s="5"/>
      <c r="T31" s="5"/>
      <c r="U31" s="5"/>
      <c r="V31" s="5"/>
      <c r="W31" s="5"/>
      <c r="X31" s="5"/>
      <c r="Y31" s="5"/>
      <c r="Z31" s="5"/>
      <c r="AA31" s="9"/>
      <c r="AB31" s="10" t="s">
        <v>38</v>
      </c>
      <c r="AF31" s="3"/>
      <c r="AG31" s="4" t="s">
        <v>37</v>
      </c>
      <c r="AH31" s="5"/>
      <c r="AI31" s="5"/>
      <c r="AJ31" s="5"/>
      <c r="AK31" s="5"/>
      <c r="AL31" s="5"/>
      <c r="AM31" s="5"/>
      <c r="AN31" s="5"/>
      <c r="AO31" s="5"/>
      <c r="AP31" s="5"/>
      <c r="AQ31" s="9"/>
      <c r="AR31" s="10" t="s">
        <v>38</v>
      </c>
      <c r="AU31" s="3"/>
      <c r="AV31" s="4" t="s">
        <v>37</v>
      </c>
      <c r="AW31" s="5"/>
      <c r="AX31" s="5"/>
      <c r="AY31" s="5"/>
      <c r="AZ31" s="5"/>
      <c r="BA31" s="5"/>
      <c r="BB31" s="5"/>
      <c r="BC31" s="5"/>
      <c r="BD31" s="5"/>
      <c r="BE31" s="5"/>
      <c r="BF31" s="9"/>
      <c r="BG31" s="10" t="s">
        <v>38</v>
      </c>
      <c r="BJ31" s="3"/>
      <c r="BK31" s="4" t="s">
        <v>37</v>
      </c>
      <c r="BL31" s="5"/>
      <c r="BM31" s="5"/>
      <c r="BN31" s="5"/>
      <c r="BO31" s="5"/>
      <c r="BP31" s="5"/>
      <c r="BQ31" s="5"/>
      <c r="BR31" s="5"/>
      <c r="BS31" s="5"/>
      <c r="BT31" s="5"/>
      <c r="BU31" s="9"/>
      <c r="BV31" s="10" t="s">
        <v>38</v>
      </c>
      <c r="BY31" s="3"/>
      <c r="BZ31" s="4" t="s">
        <v>37</v>
      </c>
      <c r="CA31" s="5"/>
      <c r="CB31" s="5"/>
      <c r="CC31" s="5"/>
      <c r="CD31" s="5"/>
      <c r="CE31" s="5"/>
      <c r="CF31" s="5"/>
      <c r="CG31" s="5"/>
      <c r="CH31" s="5"/>
      <c r="CI31" s="5"/>
      <c r="CJ31" s="9"/>
      <c r="CK31" s="10" t="s">
        <v>38</v>
      </c>
      <c r="CN31" s="3"/>
      <c r="CO31" s="4" t="s">
        <v>37</v>
      </c>
      <c r="CP31" s="5"/>
      <c r="CQ31" s="5"/>
      <c r="CR31" s="5"/>
      <c r="CS31" s="5"/>
      <c r="CT31" s="5"/>
      <c r="CU31" s="5"/>
      <c r="CV31" s="5"/>
      <c r="CW31" s="5"/>
      <c r="CX31" s="5"/>
      <c r="CY31" s="9"/>
      <c r="CZ31" s="10" t="s">
        <v>38</v>
      </c>
      <c r="DC31" s="3"/>
      <c r="DD31" s="4" t="s">
        <v>37</v>
      </c>
      <c r="DE31" s="5"/>
      <c r="DF31" s="5"/>
      <c r="DG31" s="5"/>
      <c r="DH31" s="5"/>
      <c r="DI31" s="5"/>
      <c r="DJ31" s="5"/>
      <c r="DK31" s="5"/>
      <c r="DL31" s="5"/>
      <c r="DM31" s="5"/>
      <c r="DN31" s="9"/>
      <c r="DO31" s="10" t="s">
        <v>38</v>
      </c>
    </row>
    <row r="32" spans="1:119">
      <c r="A32" s="3" t="s">
        <v>19</v>
      </c>
      <c r="B32" s="3" t="str">
        <f>'Scn1 4GHz ATG DL(A) TN DL(V)'!B32</f>
        <v>Ericsson</v>
      </c>
      <c r="C32" s="3" t="str">
        <f>'Scn1 4GHz ATG DL(A) TN DL(V)'!C32</f>
        <v>ZTE</v>
      </c>
      <c r="D32" s="3" t="str">
        <f>'Scn1 4GHz ATG DL(A) TN DL(V)'!D32</f>
        <v>Company 3</v>
      </c>
      <c r="E32" s="3" t="str">
        <f>'Scn1 4GHz ATG DL(A) TN DL(V)'!E32</f>
        <v>Company 4</v>
      </c>
      <c r="F32" s="3" t="str">
        <f>'Scn1 4GHz ATG DL(A) TN DL(V)'!F32</f>
        <v>Company 5</v>
      </c>
      <c r="G32" s="3" t="str">
        <f>'Scn1 4GHz ATG DL(A) TN DL(V)'!G32</f>
        <v>Company 6</v>
      </c>
      <c r="H32" s="3" t="str">
        <f>'Scn1 4GHz ATG DL(A) TN DL(V)'!H32</f>
        <v>Company 7</v>
      </c>
      <c r="I32" s="3"/>
      <c r="J32" s="3"/>
      <c r="K32" s="3"/>
      <c r="L32" s="3"/>
      <c r="M32" s="11"/>
      <c r="P32" s="3" t="s">
        <v>19</v>
      </c>
      <c r="Q32" s="3" t="str">
        <f>'Scn1 4GHz ATG DL(A) TN DL(V)'!B32</f>
        <v>Ericsson</v>
      </c>
      <c r="R32" s="3" t="str">
        <f>'Scn1 4GHz ATG DL(A) TN DL(V)'!C32</f>
        <v>ZTE</v>
      </c>
      <c r="S32" s="3" t="str">
        <f>'Scn1 4GHz ATG DL(A) TN DL(V)'!D32</f>
        <v>Company 3</v>
      </c>
      <c r="T32" s="3" t="str">
        <f>'Scn1 4GHz ATG DL(A) TN DL(V)'!E32</f>
        <v>Company 4</v>
      </c>
      <c r="U32" s="3" t="str">
        <f>'Scn1 4GHz ATG DL(A) TN DL(V)'!F32</f>
        <v>Company 5</v>
      </c>
      <c r="V32" s="3" t="str">
        <f>'Scn1 4GHz ATG DL(A) TN DL(V)'!G32</f>
        <v>Company 6</v>
      </c>
      <c r="W32" s="3" t="str">
        <f>'Scn1 4GHz ATG DL(A) TN DL(V)'!H32</f>
        <v>Company 7</v>
      </c>
      <c r="X32" s="3"/>
      <c r="Y32" s="3"/>
      <c r="Z32" s="3"/>
      <c r="AA32" s="3"/>
      <c r="AB32" s="11"/>
      <c r="AE32" s="8"/>
      <c r="AF32" s="3" t="s">
        <v>19</v>
      </c>
      <c r="AG32" s="3" t="str">
        <f>'Scn1 4GHz ATG DL(A) TN DL(V)'!B32</f>
        <v>Ericsson</v>
      </c>
      <c r="AH32" s="3" t="str">
        <f>'Scn1 4GHz ATG DL(A) TN DL(V)'!C32</f>
        <v>ZTE</v>
      </c>
      <c r="AI32" s="3" t="str">
        <f>'Scn1 4GHz ATG DL(A) TN DL(V)'!D32</f>
        <v>Company 3</v>
      </c>
      <c r="AJ32" s="3" t="str">
        <f>'Scn1 4GHz ATG DL(A) TN DL(V)'!E32</f>
        <v>Company 4</v>
      </c>
      <c r="AK32" s="3" t="str">
        <f>'Scn1 4GHz ATG DL(A) TN DL(V)'!F32</f>
        <v>Company 5</v>
      </c>
      <c r="AL32" s="3" t="str">
        <f>'Scn1 4GHz ATG DL(A) TN DL(V)'!G32</f>
        <v>Company 6</v>
      </c>
      <c r="AM32" s="3" t="str">
        <f>'Scn1 4GHz ATG DL(A) TN DL(V)'!H32</f>
        <v>Company 7</v>
      </c>
      <c r="AN32" s="3"/>
      <c r="AO32" s="3"/>
      <c r="AP32" s="3"/>
      <c r="AQ32" s="3"/>
      <c r="AR32" s="11"/>
      <c r="AT32" s="8"/>
      <c r="AU32" s="3" t="s">
        <v>19</v>
      </c>
      <c r="AV32" s="3" t="str">
        <f>'Scn1 4GHz ATG DL(A) TN DL(V)'!B32</f>
        <v>Ericsson</v>
      </c>
      <c r="AW32" s="3" t="str">
        <f>'Scn1 4GHz ATG DL(A) TN DL(V)'!C32</f>
        <v>ZTE</v>
      </c>
      <c r="AX32" s="3" t="str">
        <f>'Scn1 4GHz ATG DL(A) TN DL(V)'!D32</f>
        <v>Company 3</v>
      </c>
      <c r="AY32" s="3" t="str">
        <f>'Scn1 4GHz ATG DL(A) TN DL(V)'!E32</f>
        <v>Company 4</v>
      </c>
      <c r="AZ32" s="3" t="str">
        <f>'Scn1 4GHz ATG DL(A) TN DL(V)'!F32</f>
        <v>Company 5</v>
      </c>
      <c r="BA32" s="3" t="str">
        <f>'Scn1 4GHz ATG DL(A) TN DL(V)'!G32</f>
        <v>Company 6</v>
      </c>
      <c r="BB32" s="3" t="str">
        <f>'Scn1 4GHz ATG DL(A) TN DL(V)'!H32</f>
        <v>Company 7</v>
      </c>
      <c r="BC32" s="3"/>
      <c r="BD32" s="3"/>
      <c r="BE32" s="3"/>
      <c r="BF32" s="3"/>
      <c r="BG32" s="11"/>
      <c r="BI32" s="8"/>
      <c r="BJ32" s="3" t="s">
        <v>19</v>
      </c>
      <c r="BK32" s="3" t="str">
        <f>'Scn1 4GHz ATG DL(A) TN DL(V)'!B32</f>
        <v>Ericsson</v>
      </c>
      <c r="BL32" s="3" t="str">
        <f>'Scn1 4GHz ATG DL(A) TN DL(V)'!C32</f>
        <v>ZTE</v>
      </c>
      <c r="BM32" s="3" t="str">
        <f>'Scn1 4GHz ATG DL(A) TN DL(V)'!D32</f>
        <v>Company 3</v>
      </c>
      <c r="BN32" s="3" t="str">
        <f>'Scn1 4GHz ATG DL(A) TN DL(V)'!E32</f>
        <v>Company 4</v>
      </c>
      <c r="BO32" s="3" t="str">
        <f>'Scn1 4GHz ATG DL(A) TN DL(V)'!F32</f>
        <v>Company 5</v>
      </c>
      <c r="BP32" s="3" t="str">
        <f>'Scn1 4GHz ATG DL(A) TN DL(V)'!G32</f>
        <v>Company 6</v>
      </c>
      <c r="BQ32" s="3" t="str">
        <f>'Scn1 4GHz ATG DL(A) TN DL(V)'!H32</f>
        <v>Company 7</v>
      </c>
      <c r="BR32" s="3"/>
      <c r="BS32" s="3"/>
      <c r="BT32" s="3"/>
      <c r="BU32" s="3"/>
      <c r="BV32" s="11"/>
      <c r="BY32" s="3" t="s">
        <v>19</v>
      </c>
      <c r="BZ32" s="3" t="str">
        <f>'Scn1 4GHz ATG DL(A) TN DL(V)'!B32</f>
        <v>Ericsson</v>
      </c>
      <c r="CA32" s="3" t="str">
        <f>'Scn1 4GHz ATG DL(A) TN DL(V)'!C32</f>
        <v>ZTE</v>
      </c>
      <c r="CB32" s="3" t="str">
        <f>'Scn1 4GHz ATG DL(A) TN DL(V)'!D32</f>
        <v>Company 3</v>
      </c>
      <c r="CC32" s="3" t="str">
        <f>'Scn1 4GHz ATG DL(A) TN DL(V)'!E32</f>
        <v>Company 4</v>
      </c>
      <c r="CD32" s="3" t="str">
        <f>'Scn1 4GHz ATG DL(A) TN DL(V)'!F32</f>
        <v>Company 5</v>
      </c>
      <c r="CE32" s="3" t="str">
        <f>'Scn1 4GHz ATG DL(A) TN DL(V)'!G32</f>
        <v>Company 6</v>
      </c>
      <c r="CF32" s="3" t="str">
        <f>'Scn1 4GHz ATG DL(A) TN DL(V)'!H32</f>
        <v>Company 7</v>
      </c>
      <c r="CG32" s="3"/>
      <c r="CH32" s="3"/>
      <c r="CI32" s="3"/>
      <c r="CJ32" s="3"/>
      <c r="CK32" s="11"/>
      <c r="CN32" s="3" t="s">
        <v>19</v>
      </c>
      <c r="CO32" s="3" t="str">
        <f>'Scn1 4GHz ATG DL(A) TN DL(V)'!B32</f>
        <v>Ericsson</v>
      </c>
      <c r="CP32" s="3" t="str">
        <f>'Scn1 4GHz ATG DL(A) TN DL(V)'!C32</f>
        <v>ZTE</v>
      </c>
      <c r="CQ32" s="3" t="str">
        <f>'Scn1 4GHz ATG DL(A) TN DL(V)'!D32</f>
        <v>Company 3</v>
      </c>
      <c r="CR32" s="3" t="str">
        <f>'Scn1 4GHz ATG DL(A) TN DL(V)'!E32</f>
        <v>Company 4</v>
      </c>
      <c r="CS32" s="3" t="str">
        <f>'Scn1 4GHz ATG DL(A) TN DL(V)'!F32</f>
        <v>Company 5</v>
      </c>
      <c r="CT32" s="3" t="str">
        <f>'Scn1 4GHz ATG DL(A) TN DL(V)'!G32</f>
        <v>Company 6</v>
      </c>
      <c r="CU32" s="3" t="str">
        <f>'Scn1 4GHz ATG DL(A) TN DL(V)'!H32</f>
        <v>Company 7</v>
      </c>
      <c r="CV32" s="3"/>
      <c r="CW32" s="3"/>
      <c r="CX32" s="3"/>
      <c r="CY32" s="3"/>
      <c r="CZ32" s="11"/>
      <c r="DC32" s="3" t="s">
        <v>19</v>
      </c>
      <c r="DD32" s="3" t="str">
        <f>'Scn1 4GHz ATG DL(A) TN DL(V)'!B32</f>
        <v>Ericsson</v>
      </c>
      <c r="DE32" s="3" t="str">
        <f>'Scn1 4GHz ATG DL(A) TN DL(V)'!C32</f>
        <v>ZTE</v>
      </c>
      <c r="DF32" s="3" t="str">
        <f>'Scn1 4GHz ATG DL(A) TN DL(V)'!D32</f>
        <v>Company 3</v>
      </c>
      <c r="DG32" s="3" t="str">
        <f>'Scn1 4GHz ATG DL(A) TN DL(V)'!E32</f>
        <v>Company 4</v>
      </c>
      <c r="DH32" s="3" t="str">
        <f>'Scn1 4GHz ATG DL(A) TN DL(V)'!F32</f>
        <v>Company 5</v>
      </c>
      <c r="DI32" s="3" t="str">
        <f>'Scn1 4GHz ATG DL(A) TN DL(V)'!G32</f>
        <v>Company 6</v>
      </c>
      <c r="DJ32" s="3" t="str">
        <f>'Scn1 4GHz ATG DL(A) TN DL(V)'!H32</f>
        <v>Company 7</v>
      </c>
      <c r="DK32" s="3"/>
      <c r="DL32" s="3"/>
      <c r="DM32" s="3"/>
      <c r="DN32" s="3"/>
      <c r="DO32" s="11"/>
    </row>
    <row r="33" spans="1:119">
      <c r="A33" s="6">
        <v>35</v>
      </c>
      <c r="B33" s="6">
        <v>0.232001523931524</v>
      </c>
      <c r="C33" s="6">
        <v>0.0693501558329701</v>
      </c>
      <c r="D33" s="6"/>
      <c r="E33" s="6"/>
      <c r="F33" s="6"/>
      <c r="G33" s="6"/>
      <c r="H33" s="6"/>
      <c r="I33" s="6"/>
      <c r="J33" s="6"/>
      <c r="K33" s="6"/>
      <c r="L33" s="6"/>
      <c r="M33" s="12" t="e">
        <f t="array" ref="M33">'Scn1 4GHz ATG DL(A) TN DL(V)'!B32Ericsso</f>
        <v>#NAME?</v>
      </c>
      <c r="P33" s="6">
        <v>35</v>
      </c>
      <c r="Q33" s="6">
        <v>0.0320335659062421</v>
      </c>
      <c r="R33" s="6">
        <v>0.0143552759643284</v>
      </c>
      <c r="S33" s="6"/>
      <c r="T33" s="6"/>
      <c r="U33" s="6"/>
      <c r="V33" s="6"/>
      <c r="W33" s="6"/>
      <c r="X33" s="6"/>
      <c r="Y33" s="6"/>
      <c r="Z33" s="6"/>
      <c r="AA33" s="6"/>
      <c r="AB33" s="12">
        <f>SUM(Q33:AA33)</f>
        <v>0.0463888418705705</v>
      </c>
      <c r="AF33" s="6">
        <v>35</v>
      </c>
      <c r="AG33" s="6">
        <v>5.3987219571056</v>
      </c>
      <c r="AH33" s="6">
        <v>1.05947139403464</v>
      </c>
      <c r="AI33" s="6"/>
      <c r="AJ33" s="6"/>
      <c r="AK33" s="6"/>
      <c r="AL33" s="6"/>
      <c r="AM33" s="6"/>
      <c r="AN33" s="6"/>
      <c r="AO33" s="6"/>
      <c r="AP33" s="6"/>
      <c r="AQ33" s="6"/>
      <c r="AR33" s="12">
        <f>SUM(AG33:AQ33)</f>
        <v>6.45819335114024</v>
      </c>
      <c r="AU33" s="6">
        <v>35</v>
      </c>
      <c r="AV33" s="6">
        <v>0.898845114772817</v>
      </c>
      <c r="AW33" s="6">
        <v>0.192363659634975</v>
      </c>
      <c r="AX33" s="6"/>
      <c r="AY33" s="6"/>
      <c r="AZ33" s="6"/>
      <c r="BA33" s="6"/>
      <c r="BB33" s="6"/>
      <c r="BC33" s="6"/>
      <c r="BD33" s="6"/>
      <c r="BE33" s="6"/>
      <c r="BF33" s="6"/>
      <c r="BG33" s="12">
        <f>SUM(AV33:BF33)</f>
        <v>1.09120877440779</v>
      </c>
      <c r="BJ33" s="6">
        <v>35</v>
      </c>
      <c r="BK33" s="6">
        <v>0.0756538414766417</v>
      </c>
      <c r="BL33" s="6"/>
      <c r="BM33" s="6"/>
      <c r="BN33" s="6"/>
      <c r="BO33" s="6"/>
      <c r="BP33" s="6"/>
      <c r="BQ33" s="6"/>
      <c r="BR33" s="6"/>
      <c r="BS33" s="6"/>
      <c r="BT33" s="6"/>
      <c r="BU33" s="6"/>
      <c r="BV33" s="12">
        <f>SUM(BK33:BU33)</f>
        <v>0.0756538414766417</v>
      </c>
      <c r="BY33" s="6">
        <v>35</v>
      </c>
      <c r="BZ33" s="6">
        <v>0.0346620230306183</v>
      </c>
      <c r="CA33" s="6"/>
      <c r="CB33" s="6"/>
      <c r="CC33" s="6"/>
      <c r="CD33" s="6"/>
      <c r="CE33" s="6"/>
      <c r="CF33" s="6"/>
      <c r="CG33" s="6"/>
      <c r="CH33" s="6"/>
      <c r="CI33" s="6"/>
      <c r="CJ33" s="6"/>
      <c r="CK33" s="12">
        <f>SUM(BZ33:CJ33)</f>
        <v>0.0346620230306183</v>
      </c>
      <c r="CN33" s="6">
        <v>35</v>
      </c>
      <c r="CO33" s="6">
        <v>2.81807629605526</v>
      </c>
      <c r="CP33" s="6"/>
      <c r="CQ33" s="6"/>
      <c r="CR33" s="6"/>
      <c r="CS33" s="6"/>
      <c r="CT33" s="6"/>
      <c r="CU33" s="6"/>
      <c r="CV33" s="6"/>
      <c r="CW33" s="6"/>
      <c r="CX33" s="6"/>
      <c r="CY33" s="6"/>
      <c r="CZ33" s="12">
        <f>SUM(CO33:CY33)</f>
        <v>2.81807629605526</v>
      </c>
      <c r="DC33" s="6">
        <v>35</v>
      </c>
      <c r="DD33" s="6">
        <v>0.891055439767652</v>
      </c>
      <c r="DE33" s="6"/>
      <c r="DF33" s="6"/>
      <c r="DG33" s="6"/>
      <c r="DH33" s="6"/>
      <c r="DI33" s="6"/>
      <c r="DJ33" s="6"/>
      <c r="DK33" s="6"/>
      <c r="DL33" s="6"/>
      <c r="DM33" s="6"/>
      <c r="DN33" s="6"/>
      <c r="DO33" s="12">
        <f>SUM(DD33:DN33)</f>
        <v>0.891055439767652</v>
      </c>
    </row>
    <row r="34" spans="1:119">
      <c r="A34" s="6">
        <v>36</v>
      </c>
      <c r="B34" s="6">
        <v>0.23200151369841</v>
      </c>
      <c r="C34" s="6">
        <v>0.0693501434791188</v>
      </c>
      <c r="D34" s="6"/>
      <c r="E34" s="6"/>
      <c r="F34" s="6"/>
      <c r="G34" s="6"/>
      <c r="H34" s="6"/>
      <c r="I34" s="6"/>
      <c r="J34" s="6"/>
      <c r="K34" s="6"/>
      <c r="L34" s="6"/>
      <c r="M34" s="12">
        <f t="shared" ref="M34:M53" si="0">SUM(B34:L34)</f>
        <v>0.301351657177529</v>
      </c>
      <c r="P34" s="6">
        <v>36</v>
      </c>
      <c r="Q34" s="6">
        <v>0.0308345555534717</v>
      </c>
      <c r="R34" s="6">
        <v>0.0139346163564258</v>
      </c>
      <c r="S34" s="6"/>
      <c r="T34" s="6"/>
      <c r="U34" s="6"/>
      <c r="V34" s="6"/>
      <c r="W34" s="6"/>
      <c r="X34" s="6"/>
      <c r="Y34" s="6"/>
      <c r="Z34" s="6"/>
      <c r="AA34" s="6"/>
      <c r="AB34" s="12">
        <f t="shared" ref="AB34:AB53" si="1">SUM(Q34:AA34)</f>
        <v>0.0447691719098975</v>
      </c>
      <c r="AF34" s="6">
        <v>36</v>
      </c>
      <c r="AG34" s="6">
        <v>5.39542508330461</v>
      </c>
      <c r="AH34" s="6">
        <v>1.04450784717739</v>
      </c>
      <c r="AI34" s="6"/>
      <c r="AJ34" s="6"/>
      <c r="AK34" s="6"/>
      <c r="AL34" s="6"/>
      <c r="AM34" s="6"/>
      <c r="AN34" s="6"/>
      <c r="AO34" s="6"/>
      <c r="AP34" s="6"/>
      <c r="AQ34" s="6"/>
      <c r="AR34" s="12">
        <f t="shared" ref="AR34:AR53" si="2">SUM(AG34:AQ34)</f>
        <v>6.439932930482</v>
      </c>
      <c r="AU34" s="6">
        <v>36</v>
      </c>
      <c r="AV34" s="6">
        <v>0.871551736060305</v>
      </c>
      <c r="AW34" s="6">
        <v>0.185443220179471</v>
      </c>
      <c r="AX34" s="6"/>
      <c r="AY34" s="6"/>
      <c r="AZ34" s="6"/>
      <c r="BA34" s="6"/>
      <c r="BB34" s="6"/>
      <c r="BC34" s="6"/>
      <c r="BD34" s="6"/>
      <c r="BE34" s="6"/>
      <c r="BF34" s="6"/>
      <c r="BG34" s="12">
        <f t="shared" ref="BG34:BG53" si="3">SUM(AV34:BF34)</f>
        <v>1.05699495623978</v>
      </c>
      <c r="BJ34" s="6">
        <v>36</v>
      </c>
      <c r="BK34" s="6">
        <v>0.0493614780587626</v>
      </c>
      <c r="BL34" s="6"/>
      <c r="BM34" s="6"/>
      <c r="BN34" s="6"/>
      <c r="BO34" s="6"/>
      <c r="BP34" s="6"/>
      <c r="BQ34" s="6"/>
      <c r="BR34" s="6"/>
      <c r="BS34" s="6"/>
      <c r="BT34" s="6"/>
      <c r="BU34" s="6"/>
      <c r="BV34" s="12">
        <f t="shared" ref="BV34:BV53" si="4">SUM(BK34:BU34)</f>
        <v>0.0493614780587626</v>
      </c>
      <c r="BY34" s="6">
        <v>36</v>
      </c>
      <c r="BZ34" s="6">
        <v>0.0333059274956082</v>
      </c>
      <c r="CA34" s="6"/>
      <c r="CB34" s="6"/>
      <c r="CC34" s="6"/>
      <c r="CD34" s="6"/>
      <c r="CE34" s="6"/>
      <c r="CF34" s="6"/>
      <c r="CG34" s="6"/>
      <c r="CH34" s="6"/>
      <c r="CI34" s="6"/>
      <c r="CJ34" s="6"/>
      <c r="CK34" s="12">
        <f t="shared" ref="CK34:CK53" si="5">SUM(BZ34:CJ34)</f>
        <v>0.0333059274956082</v>
      </c>
      <c r="CN34" s="6">
        <v>36</v>
      </c>
      <c r="CO34" s="6">
        <v>2.10005510812115</v>
      </c>
      <c r="CP34" s="6"/>
      <c r="CQ34" s="6"/>
      <c r="CR34" s="6"/>
      <c r="CS34" s="6"/>
      <c r="CT34" s="6"/>
      <c r="CU34" s="6"/>
      <c r="CV34" s="6"/>
      <c r="CW34" s="6"/>
      <c r="CX34" s="6"/>
      <c r="CY34" s="6"/>
      <c r="CZ34" s="12">
        <f t="shared" ref="CZ34:CZ53" si="6">SUM(CO34:CY34)</f>
        <v>2.10005510812115</v>
      </c>
      <c r="DC34" s="6">
        <v>36</v>
      </c>
      <c r="DD34" s="6">
        <v>0.861792562254349</v>
      </c>
      <c r="DE34" s="6"/>
      <c r="DF34" s="6"/>
      <c r="DG34" s="6"/>
      <c r="DH34" s="6"/>
      <c r="DI34" s="6"/>
      <c r="DJ34" s="6"/>
      <c r="DK34" s="6"/>
      <c r="DL34" s="6"/>
      <c r="DM34" s="6"/>
      <c r="DN34" s="6"/>
      <c r="DO34" s="12">
        <f t="shared" ref="DO34:DO53" si="7">SUM(DD34:DN34)</f>
        <v>0.861792562254349</v>
      </c>
    </row>
    <row r="35" spans="1:119">
      <c r="A35" s="6">
        <v>37</v>
      </c>
      <c r="B35" s="6">
        <v>0.232001505569968</v>
      </c>
      <c r="C35" s="6">
        <v>0.0693501336661129</v>
      </c>
      <c r="D35" s="6"/>
      <c r="E35" s="6"/>
      <c r="F35" s="6"/>
      <c r="G35" s="6"/>
      <c r="H35" s="6"/>
      <c r="I35" s="6"/>
      <c r="J35" s="6"/>
      <c r="K35" s="6"/>
      <c r="L35" s="6"/>
      <c r="M35" s="12">
        <f t="shared" si="0"/>
        <v>0.301351639236081</v>
      </c>
      <c r="P35" s="6">
        <v>37</v>
      </c>
      <c r="Q35" s="6">
        <v>0.02983177069108</v>
      </c>
      <c r="R35" s="6">
        <v>0.0135866460523881</v>
      </c>
      <c r="S35" s="6"/>
      <c r="T35" s="6"/>
      <c r="U35" s="6"/>
      <c r="V35" s="6"/>
      <c r="W35" s="6"/>
      <c r="X35" s="6"/>
      <c r="Y35" s="6"/>
      <c r="Z35" s="6"/>
      <c r="AA35" s="6"/>
      <c r="AB35" s="12">
        <f t="shared" si="1"/>
        <v>0.0434184167434681</v>
      </c>
      <c r="AF35" s="6">
        <v>37</v>
      </c>
      <c r="AG35" s="6">
        <v>5.39280610656254</v>
      </c>
      <c r="AH35" s="6">
        <v>1.04450780662768</v>
      </c>
      <c r="AI35" s="6"/>
      <c r="AJ35" s="6"/>
      <c r="AK35" s="6"/>
      <c r="AL35" s="6"/>
      <c r="AM35" s="6"/>
      <c r="AN35" s="6"/>
      <c r="AO35" s="6"/>
      <c r="AP35" s="6"/>
      <c r="AQ35" s="6"/>
      <c r="AR35" s="12">
        <f t="shared" si="2"/>
        <v>6.43731391319022</v>
      </c>
      <c r="AU35" s="6">
        <v>37</v>
      </c>
      <c r="AV35" s="6">
        <v>0.848469552338094</v>
      </c>
      <c r="AW35" s="6">
        <v>0.179697791931677</v>
      </c>
      <c r="AX35" s="6"/>
      <c r="AY35" s="6"/>
      <c r="AZ35" s="6"/>
      <c r="BA35" s="6"/>
      <c r="BB35" s="6"/>
      <c r="BC35" s="6"/>
      <c r="BD35" s="6"/>
      <c r="BE35" s="6"/>
      <c r="BF35" s="6"/>
      <c r="BG35" s="12">
        <f t="shared" si="3"/>
        <v>1.02816734426977</v>
      </c>
      <c r="BJ35" s="6">
        <v>37</v>
      </c>
      <c r="BK35" s="6">
        <v>0.0493614623514493</v>
      </c>
      <c r="BL35" s="6"/>
      <c r="BM35" s="6"/>
      <c r="BN35" s="6"/>
      <c r="BO35" s="6"/>
      <c r="BP35" s="6"/>
      <c r="BQ35" s="6"/>
      <c r="BR35" s="6"/>
      <c r="BS35" s="6"/>
      <c r="BT35" s="6"/>
      <c r="BU35" s="6"/>
      <c r="BV35" s="12">
        <f t="shared" si="4"/>
        <v>0.0493614623514493</v>
      </c>
      <c r="BY35" s="6">
        <v>37</v>
      </c>
      <c r="BZ35" s="6">
        <v>0.0321771143360738</v>
      </c>
      <c r="CA35" s="6"/>
      <c r="CB35" s="6"/>
      <c r="CC35" s="6"/>
      <c r="CD35" s="6"/>
      <c r="CE35" s="6"/>
      <c r="CF35" s="6"/>
      <c r="CG35" s="6"/>
      <c r="CH35" s="6"/>
      <c r="CI35" s="6"/>
      <c r="CJ35" s="6"/>
      <c r="CK35" s="12">
        <f t="shared" si="5"/>
        <v>0.0321771143360738</v>
      </c>
      <c r="CN35" s="6">
        <v>37</v>
      </c>
      <c r="CO35" s="6">
        <v>1.54708071958493</v>
      </c>
      <c r="CP35" s="6"/>
      <c r="CQ35" s="6"/>
      <c r="CR35" s="6"/>
      <c r="CS35" s="6"/>
      <c r="CT35" s="6"/>
      <c r="CU35" s="6"/>
      <c r="CV35" s="6"/>
      <c r="CW35" s="6"/>
      <c r="CX35" s="6"/>
      <c r="CY35" s="6"/>
      <c r="CZ35" s="12">
        <f t="shared" si="6"/>
        <v>1.54708071958493</v>
      </c>
      <c r="DC35" s="6">
        <v>37</v>
      </c>
      <c r="DD35" s="6">
        <v>0.837285157945877</v>
      </c>
      <c r="DE35" s="6"/>
      <c r="DF35" s="6"/>
      <c r="DG35" s="6"/>
      <c r="DH35" s="6"/>
      <c r="DI35" s="6"/>
      <c r="DJ35" s="6"/>
      <c r="DK35" s="6"/>
      <c r="DL35" s="6"/>
      <c r="DM35" s="6"/>
      <c r="DN35" s="6"/>
      <c r="DO35" s="12">
        <f t="shared" si="7"/>
        <v>0.837285157945877</v>
      </c>
    </row>
    <row r="36" spans="1:119">
      <c r="A36" s="6">
        <v>38</v>
      </c>
      <c r="B36" s="6">
        <v>0.180480565295693</v>
      </c>
      <c r="C36" s="6">
        <v>0.0693501258713702</v>
      </c>
      <c r="D36" s="6"/>
      <c r="E36" s="6"/>
      <c r="F36" s="6"/>
      <c r="G36" s="6"/>
      <c r="H36" s="6"/>
      <c r="I36" s="6"/>
      <c r="J36" s="6"/>
      <c r="K36" s="6"/>
      <c r="L36" s="6"/>
      <c r="M36" s="12">
        <f t="shared" si="0"/>
        <v>0.249830691167063</v>
      </c>
      <c r="P36" s="6">
        <v>38</v>
      </c>
      <c r="Q36" s="6">
        <v>0.0290045807165407</v>
      </c>
      <c r="R36" s="6">
        <v>0.0133006389633872</v>
      </c>
      <c r="S36" s="6"/>
      <c r="T36" s="6"/>
      <c r="U36" s="6"/>
      <c r="V36" s="6"/>
      <c r="W36" s="6"/>
      <c r="X36" s="6"/>
      <c r="Y36" s="6"/>
      <c r="Z36" s="6"/>
      <c r="AA36" s="6"/>
      <c r="AB36" s="12">
        <f t="shared" si="1"/>
        <v>0.0423052196799279</v>
      </c>
      <c r="AF36" s="6">
        <v>38</v>
      </c>
      <c r="AG36" s="6">
        <v>5.39072566782884</v>
      </c>
      <c r="AH36" s="6">
        <v>1.04450777441792</v>
      </c>
      <c r="AI36" s="6"/>
      <c r="AJ36" s="6"/>
      <c r="AK36" s="6"/>
      <c r="AL36" s="6"/>
      <c r="AM36" s="6"/>
      <c r="AN36" s="6"/>
      <c r="AO36" s="6"/>
      <c r="AP36" s="6"/>
      <c r="AQ36" s="6"/>
      <c r="AR36" s="12">
        <f t="shared" si="2"/>
        <v>6.43523344224676</v>
      </c>
      <c r="AU36" s="6">
        <v>38</v>
      </c>
      <c r="AV36" s="6">
        <v>0.829262752316773</v>
      </c>
      <c r="AW36" s="6">
        <v>0.174959628582849</v>
      </c>
      <c r="AX36" s="6"/>
      <c r="AY36" s="6"/>
      <c r="AZ36" s="6"/>
      <c r="BA36" s="6"/>
      <c r="BB36" s="6"/>
      <c r="BC36" s="6"/>
      <c r="BD36" s="6"/>
      <c r="BE36" s="6"/>
      <c r="BF36" s="6"/>
      <c r="BG36" s="12">
        <f t="shared" si="3"/>
        <v>1.00422238089962</v>
      </c>
      <c r="BJ36" s="6">
        <v>38</v>
      </c>
      <c r="BK36" s="6">
        <v>0.0339123678061881</v>
      </c>
      <c r="BL36" s="6"/>
      <c r="BM36" s="6"/>
      <c r="BN36" s="6"/>
      <c r="BO36" s="6"/>
      <c r="BP36" s="6"/>
      <c r="BQ36" s="6"/>
      <c r="BR36" s="6"/>
      <c r="BS36" s="6"/>
      <c r="BT36" s="6"/>
      <c r="BU36" s="6"/>
      <c r="BV36" s="12">
        <f t="shared" si="4"/>
        <v>0.0339123678061881</v>
      </c>
      <c r="BY36" s="6">
        <v>38</v>
      </c>
      <c r="BZ36" s="6">
        <v>0.0311708728168769</v>
      </c>
      <c r="CA36" s="6"/>
      <c r="CB36" s="6"/>
      <c r="CC36" s="6"/>
      <c r="CD36" s="6"/>
      <c r="CE36" s="6"/>
      <c r="CF36" s="6"/>
      <c r="CG36" s="6"/>
      <c r="CH36" s="6"/>
      <c r="CI36" s="6"/>
      <c r="CJ36" s="6"/>
      <c r="CK36" s="12">
        <f t="shared" si="5"/>
        <v>0.0311708728168769</v>
      </c>
      <c r="CN36" s="6">
        <v>38</v>
      </c>
      <c r="CO36" s="6">
        <v>1.54708071945142</v>
      </c>
      <c r="CP36" s="6"/>
      <c r="CQ36" s="6"/>
      <c r="CR36" s="6"/>
      <c r="CS36" s="6"/>
      <c r="CT36" s="6"/>
      <c r="CU36" s="6"/>
      <c r="CV36" s="6"/>
      <c r="CW36" s="6"/>
      <c r="CX36" s="6"/>
      <c r="CY36" s="6"/>
      <c r="CZ36" s="12">
        <f t="shared" si="6"/>
        <v>1.54708071945142</v>
      </c>
      <c r="DC36" s="6">
        <v>38</v>
      </c>
      <c r="DD36" s="6">
        <v>0.812752537776718</v>
      </c>
      <c r="DE36" s="6"/>
      <c r="DF36" s="6"/>
      <c r="DG36" s="6"/>
      <c r="DH36" s="6"/>
      <c r="DI36" s="6"/>
      <c r="DJ36" s="6"/>
      <c r="DK36" s="6"/>
      <c r="DL36" s="6"/>
      <c r="DM36" s="6"/>
      <c r="DN36" s="6"/>
      <c r="DO36" s="12">
        <f t="shared" si="7"/>
        <v>0.812752537776718</v>
      </c>
    </row>
    <row r="37" spans="1:119">
      <c r="A37" s="6">
        <v>39</v>
      </c>
      <c r="B37" s="6">
        <v>0.156575288680327</v>
      </c>
      <c r="C37" s="6">
        <v>0.0591407154478696</v>
      </c>
      <c r="D37" s="6"/>
      <c r="E37" s="6"/>
      <c r="F37" s="6"/>
      <c r="G37" s="6"/>
      <c r="H37" s="6"/>
      <c r="I37" s="6"/>
      <c r="J37" s="6"/>
      <c r="K37" s="6"/>
      <c r="L37" s="6"/>
      <c r="M37" s="12">
        <f t="shared" si="0"/>
        <v>0.215716004128197</v>
      </c>
      <c r="P37" s="6">
        <v>39</v>
      </c>
      <c r="Q37" s="6">
        <v>0.0283222699654528</v>
      </c>
      <c r="R37" s="6">
        <v>0.0130668885658158</v>
      </c>
      <c r="S37" s="6"/>
      <c r="T37" s="6"/>
      <c r="U37" s="6"/>
      <c r="V37" s="6"/>
      <c r="W37" s="6"/>
      <c r="X37" s="6"/>
      <c r="Y37" s="6"/>
      <c r="Z37" s="6"/>
      <c r="AA37" s="6"/>
      <c r="AB37" s="12">
        <f t="shared" si="1"/>
        <v>0.0413891585312686</v>
      </c>
      <c r="AF37" s="6">
        <v>39</v>
      </c>
      <c r="AG37" s="6">
        <v>5.3890730462061</v>
      </c>
      <c r="AH37" s="6">
        <v>1.04450774883279</v>
      </c>
      <c r="AI37" s="6"/>
      <c r="AJ37" s="6"/>
      <c r="AK37" s="6"/>
      <c r="AL37" s="6"/>
      <c r="AM37" s="6"/>
      <c r="AN37" s="6"/>
      <c r="AO37" s="6"/>
      <c r="AP37" s="6"/>
      <c r="AQ37" s="6"/>
      <c r="AR37" s="12">
        <f t="shared" si="2"/>
        <v>6.43358079503889</v>
      </c>
      <c r="AU37" s="6">
        <v>39</v>
      </c>
      <c r="AV37" s="6">
        <v>0.8133978619836</v>
      </c>
      <c r="AW37" s="6">
        <v>0.171075490005457</v>
      </c>
      <c r="AX37" s="6"/>
      <c r="AY37" s="6"/>
      <c r="AZ37" s="6"/>
      <c r="BA37" s="6"/>
      <c r="BB37" s="6"/>
      <c r="BC37" s="6"/>
      <c r="BD37" s="6"/>
      <c r="BE37" s="6"/>
      <c r="BF37" s="6"/>
      <c r="BG37" s="12">
        <f t="shared" si="3"/>
        <v>0.984473351989057</v>
      </c>
      <c r="BJ37" s="6">
        <v>39</v>
      </c>
      <c r="BK37" s="6">
        <v>0.0339122604830822</v>
      </c>
      <c r="BL37" s="6"/>
      <c r="BM37" s="6"/>
      <c r="BN37" s="6"/>
      <c r="BO37" s="6"/>
      <c r="BP37" s="6"/>
      <c r="BQ37" s="6"/>
      <c r="BR37" s="6"/>
      <c r="BS37" s="6"/>
      <c r="BT37" s="6"/>
      <c r="BU37" s="6"/>
      <c r="BV37" s="12">
        <f t="shared" si="4"/>
        <v>0.0339122604830822</v>
      </c>
      <c r="BY37" s="6">
        <v>39</v>
      </c>
      <c r="BZ37" s="6">
        <v>0.0304012800182107</v>
      </c>
      <c r="CA37" s="6"/>
      <c r="CB37" s="6"/>
      <c r="CC37" s="6"/>
      <c r="CD37" s="6"/>
      <c r="CE37" s="6"/>
      <c r="CF37" s="6"/>
      <c r="CG37" s="6"/>
      <c r="CH37" s="6"/>
      <c r="CI37" s="6"/>
      <c r="CJ37" s="6"/>
      <c r="CK37" s="12">
        <f t="shared" si="5"/>
        <v>0.0304012800182107</v>
      </c>
      <c r="CN37" s="6">
        <v>39</v>
      </c>
      <c r="CO37" s="6">
        <v>1.54708071934535</v>
      </c>
      <c r="CP37" s="6"/>
      <c r="CQ37" s="6"/>
      <c r="CR37" s="6"/>
      <c r="CS37" s="6"/>
      <c r="CT37" s="6"/>
      <c r="CU37" s="6"/>
      <c r="CV37" s="6"/>
      <c r="CW37" s="6"/>
      <c r="CX37" s="6"/>
      <c r="CY37" s="6"/>
      <c r="CZ37" s="12">
        <f t="shared" si="6"/>
        <v>1.54708071934535</v>
      </c>
      <c r="DC37" s="6">
        <v>39</v>
      </c>
      <c r="DD37" s="6">
        <v>0.795765401344262</v>
      </c>
      <c r="DE37" s="6"/>
      <c r="DF37" s="6"/>
      <c r="DG37" s="6"/>
      <c r="DH37" s="6"/>
      <c r="DI37" s="6"/>
      <c r="DJ37" s="6"/>
      <c r="DK37" s="6"/>
      <c r="DL37" s="6"/>
      <c r="DM37" s="6"/>
      <c r="DN37" s="6"/>
      <c r="DO37" s="12">
        <f t="shared" si="7"/>
        <v>0.795765401344262</v>
      </c>
    </row>
    <row r="38" spans="1:119">
      <c r="A38" s="6">
        <v>40</v>
      </c>
      <c r="B38" s="6">
        <v>0.156575269762038</v>
      </c>
      <c r="C38" s="6">
        <v>0.0591407154477586</v>
      </c>
      <c r="D38" s="6"/>
      <c r="E38" s="6"/>
      <c r="F38" s="6"/>
      <c r="G38" s="6"/>
      <c r="H38" s="6"/>
      <c r="I38" s="6"/>
      <c r="J38" s="6"/>
      <c r="K38" s="6"/>
      <c r="L38" s="6"/>
      <c r="M38" s="12">
        <f t="shared" si="0"/>
        <v>0.215715985209797</v>
      </c>
      <c r="P38" s="6">
        <v>40</v>
      </c>
      <c r="Q38" s="6">
        <v>0.0277644788056253</v>
      </c>
      <c r="R38" s="6">
        <v>0.0128767850830269</v>
      </c>
      <c r="S38" s="6"/>
      <c r="T38" s="6"/>
      <c r="U38" s="6"/>
      <c r="V38" s="6"/>
      <c r="W38" s="6"/>
      <c r="X38" s="6"/>
      <c r="Y38" s="6"/>
      <c r="Z38" s="6"/>
      <c r="AA38" s="6"/>
      <c r="AB38" s="12">
        <f t="shared" si="1"/>
        <v>0.0406412638886522</v>
      </c>
      <c r="AF38" s="6">
        <v>40</v>
      </c>
      <c r="AG38" s="6">
        <v>5.38776027777019</v>
      </c>
      <c r="AH38" s="6">
        <v>1.0445077285098</v>
      </c>
      <c r="AI38" s="6"/>
      <c r="AJ38" s="6"/>
      <c r="AK38" s="6"/>
      <c r="AL38" s="6"/>
      <c r="AM38" s="6"/>
      <c r="AN38" s="6"/>
      <c r="AO38" s="6"/>
      <c r="AP38" s="6"/>
      <c r="AQ38" s="6"/>
      <c r="AR38" s="12">
        <f t="shared" si="2"/>
        <v>6.43226800627999</v>
      </c>
      <c r="AU38" s="6">
        <v>40</v>
      </c>
      <c r="AV38" s="6">
        <v>0.800378221651876</v>
      </c>
      <c r="AW38" s="6">
        <v>0.167908195483346</v>
      </c>
      <c r="AX38" s="6"/>
      <c r="AY38" s="6"/>
      <c r="AZ38" s="6"/>
      <c r="BA38" s="6"/>
      <c r="BB38" s="6"/>
      <c r="BC38" s="6"/>
      <c r="BD38" s="6"/>
      <c r="BE38" s="6"/>
      <c r="BF38" s="6"/>
      <c r="BG38" s="12">
        <f t="shared" si="3"/>
        <v>0.968286417135222</v>
      </c>
      <c r="BJ38" s="6">
        <v>40</v>
      </c>
      <c r="BK38" s="6">
        <v>0.0225495862964609</v>
      </c>
      <c r="BL38" s="6"/>
      <c r="BM38" s="6"/>
      <c r="BN38" s="6"/>
      <c r="BO38" s="6"/>
      <c r="BP38" s="6"/>
      <c r="BQ38" s="6"/>
      <c r="BR38" s="6"/>
      <c r="BS38" s="6"/>
      <c r="BT38" s="6"/>
      <c r="BU38" s="6"/>
      <c r="BV38" s="12">
        <f t="shared" si="4"/>
        <v>0.0225495862964609</v>
      </c>
      <c r="BY38" s="6">
        <v>40</v>
      </c>
      <c r="BZ38" s="6">
        <v>0.0297727226630573</v>
      </c>
      <c r="CA38" s="6"/>
      <c r="CB38" s="6"/>
      <c r="CC38" s="6"/>
      <c r="CD38" s="6"/>
      <c r="CE38" s="6"/>
      <c r="CF38" s="6"/>
      <c r="CG38" s="6"/>
      <c r="CH38" s="6"/>
      <c r="CI38" s="6"/>
      <c r="CJ38" s="6"/>
      <c r="CK38" s="12">
        <f t="shared" si="5"/>
        <v>0.0297727226630573</v>
      </c>
      <c r="CN38" s="6">
        <v>40</v>
      </c>
      <c r="CO38" s="6">
        <v>1.54708071926108</v>
      </c>
      <c r="CP38" s="6"/>
      <c r="CQ38" s="6"/>
      <c r="CR38" s="6"/>
      <c r="CS38" s="6"/>
      <c r="CT38" s="6"/>
      <c r="CU38" s="6"/>
      <c r="CV38" s="6"/>
      <c r="CW38" s="6"/>
      <c r="CX38" s="6"/>
      <c r="CY38" s="6"/>
      <c r="CZ38" s="12">
        <f t="shared" si="6"/>
        <v>1.54708071926108</v>
      </c>
      <c r="DC38" s="6">
        <v>40</v>
      </c>
      <c r="DD38" s="6">
        <v>0.781839849953792</v>
      </c>
      <c r="DE38" s="6"/>
      <c r="DF38" s="6"/>
      <c r="DG38" s="6"/>
      <c r="DH38" s="6"/>
      <c r="DI38" s="6"/>
      <c r="DJ38" s="6"/>
      <c r="DK38" s="6"/>
      <c r="DL38" s="6"/>
      <c r="DM38" s="6"/>
      <c r="DN38" s="6"/>
      <c r="DO38" s="12">
        <f t="shared" si="7"/>
        <v>0.781839849953792</v>
      </c>
    </row>
    <row r="39" spans="1:119">
      <c r="A39" s="6">
        <v>41</v>
      </c>
      <c r="B39" s="6">
        <v>0.156575254734714</v>
      </c>
      <c r="C39" s="6">
        <v>0.0591407154476253</v>
      </c>
      <c r="D39" s="6"/>
      <c r="E39" s="6"/>
      <c r="F39" s="6"/>
      <c r="G39" s="6"/>
      <c r="H39" s="6"/>
      <c r="I39" s="6"/>
      <c r="J39" s="6"/>
      <c r="K39" s="6"/>
      <c r="L39" s="6"/>
      <c r="M39" s="12">
        <f t="shared" si="0"/>
        <v>0.215715970182339</v>
      </c>
      <c r="P39" s="6">
        <v>41</v>
      </c>
      <c r="Q39" s="6">
        <v>0.0273107512272608</v>
      </c>
      <c r="R39" s="6">
        <v>0.0127228284333203</v>
      </c>
      <c r="S39" s="6"/>
      <c r="T39" s="6"/>
      <c r="U39" s="6"/>
      <c r="V39" s="6"/>
      <c r="W39" s="6"/>
      <c r="X39" s="6"/>
      <c r="Y39" s="6"/>
      <c r="Z39" s="6"/>
      <c r="AA39" s="6"/>
      <c r="AB39" s="12">
        <f t="shared" si="1"/>
        <v>0.0400335796605811</v>
      </c>
      <c r="AF39" s="6">
        <v>41</v>
      </c>
      <c r="AG39" s="6">
        <v>5.38671748070769</v>
      </c>
      <c r="AH39" s="6">
        <v>1.04450771236668</v>
      </c>
      <c r="AI39" s="6"/>
      <c r="AJ39" s="6"/>
      <c r="AK39" s="6"/>
      <c r="AL39" s="6"/>
      <c r="AM39" s="6"/>
      <c r="AN39" s="6"/>
      <c r="AO39" s="6"/>
      <c r="AP39" s="6"/>
      <c r="AQ39" s="6"/>
      <c r="AR39" s="12">
        <f t="shared" si="2"/>
        <v>6.43122519307437</v>
      </c>
      <c r="AU39" s="6">
        <v>41</v>
      </c>
      <c r="AV39" s="6">
        <v>0.789753587963171</v>
      </c>
      <c r="AW39" s="6">
        <v>0.165337209818106</v>
      </c>
      <c r="AX39" s="6"/>
      <c r="AY39" s="6"/>
      <c r="AZ39" s="6"/>
      <c r="BA39" s="6"/>
      <c r="BB39" s="6"/>
      <c r="BC39" s="6"/>
      <c r="BD39" s="6"/>
      <c r="BE39" s="6"/>
      <c r="BF39" s="6"/>
      <c r="BG39" s="12">
        <f t="shared" si="3"/>
        <v>0.955090797781277</v>
      </c>
      <c r="BJ39" s="6">
        <v>41</v>
      </c>
      <c r="BK39" s="6">
        <v>0.022549584154119</v>
      </c>
      <c r="BL39" s="6"/>
      <c r="BM39" s="6"/>
      <c r="BN39" s="6"/>
      <c r="BO39" s="6"/>
      <c r="BP39" s="6"/>
      <c r="BQ39" s="6"/>
      <c r="BR39" s="6"/>
      <c r="BS39" s="6"/>
      <c r="BT39" s="6"/>
      <c r="BU39" s="6"/>
      <c r="BV39" s="12">
        <f t="shared" si="4"/>
        <v>0.022549584154119</v>
      </c>
      <c r="BY39" s="6">
        <v>41</v>
      </c>
      <c r="BZ39" s="6">
        <v>0.0292618530841393</v>
      </c>
      <c r="CA39" s="6"/>
      <c r="CB39" s="6"/>
      <c r="CC39" s="6"/>
      <c r="CD39" s="6"/>
      <c r="CE39" s="6"/>
      <c r="CF39" s="6"/>
      <c r="CG39" s="6"/>
      <c r="CH39" s="6"/>
      <c r="CI39" s="6"/>
      <c r="CJ39" s="6"/>
      <c r="CK39" s="12">
        <f t="shared" si="5"/>
        <v>0.0292618530841393</v>
      </c>
      <c r="CN39" s="6">
        <v>41</v>
      </c>
      <c r="CO39" s="6">
        <v>1.5126129092938</v>
      </c>
      <c r="CP39" s="6"/>
      <c r="CQ39" s="6"/>
      <c r="CR39" s="6"/>
      <c r="CS39" s="6"/>
      <c r="CT39" s="6"/>
      <c r="CU39" s="6"/>
      <c r="CV39" s="6"/>
      <c r="CW39" s="6"/>
      <c r="CX39" s="6"/>
      <c r="CY39" s="6"/>
      <c r="CZ39" s="12">
        <f t="shared" si="6"/>
        <v>1.5126129092938</v>
      </c>
      <c r="DC39" s="6">
        <v>41</v>
      </c>
      <c r="DD39" s="6">
        <v>0.770487539663312</v>
      </c>
      <c r="DE39" s="6"/>
      <c r="DF39" s="6"/>
      <c r="DG39" s="6"/>
      <c r="DH39" s="6"/>
      <c r="DI39" s="6"/>
      <c r="DJ39" s="6"/>
      <c r="DK39" s="6"/>
      <c r="DL39" s="6"/>
      <c r="DM39" s="6"/>
      <c r="DN39" s="6"/>
      <c r="DO39" s="12">
        <f t="shared" si="7"/>
        <v>0.770487539663312</v>
      </c>
    </row>
    <row r="40" spans="1:119">
      <c r="A40" s="6">
        <v>42</v>
      </c>
      <c r="B40" s="6">
        <v>0.156575242798085</v>
      </c>
      <c r="C40" s="6">
        <v>0.0591407154475254</v>
      </c>
      <c r="D40" s="6"/>
      <c r="E40" s="6"/>
      <c r="F40" s="6"/>
      <c r="G40" s="6"/>
      <c r="H40" s="6"/>
      <c r="I40" s="6"/>
      <c r="J40" s="6"/>
      <c r="K40" s="6"/>
      <c r="L40" s="6"/>
      <c r="M40" s="12">
        <f t="shared" si="0"/>
        <v>0.21571595824561</v>
      </c>
      <c r="P40" s="6">
        <v>42</v>
      </c>
      <c r="Q40" s="6">
        <v>0.0269432407036918</v>
      </c>
      <c r="R40" s="6">
        <v>0.0125985881578305</v>
      </c>
      <c r="S40" s="6"/>
      <c r="T40" s="6"/>
      <c r="U40" s="6"/>
      <c r="V40" s="6"/>
      <c r="W40" s="6"/>
      <c r="X40" s="6"/>
      <c r="Y40" s="6"/>
      <c r="Z40" s="6"/>
      <c r="AA40" s="6"/>
      <c r="AB40" s="12">
        <f t="shared" si="1"/>
        <v>0.0395418288615223</v>
      </c>
      <c r="AF40" s="6">
        <v>42</v>
      </c>
      <c r="AG40" s="6">
        <v>5.38588913987252</v>
      </c>
      <c r="AH40" s="6">
        <v>1.04450769954373</v>
      </c>
      <c r="AI40" s="6"/>
      <c r="AJ40" s="6"/>
      <c r="AK40" s="6"/>
      <c r="AL40" s="6"/>
      <c r="AM40" s="6"/>
      <c r="AN40" s="6"/>
      <c r="AO40" s="6"/>
      <c r="AP40" s="6"/>
      <c r="AQ40" s="6"/>
      <c r="AR40" s="12">
        <f t="shared" si="2"/>
        <v>6.43039683941625</v>
      </c>
      <c r="AU40" s="6">
        <v>42</v>
      </c>
      <c r="AV40" s="6">
        <v>0.781125053652088</v>
      </c>
      <c r="AW40" s="6">
        <v>0.163258373745045</v>
      </c>
      <c r="AX40" s="6"/>
      <c r="AY40" s="6"/>
      <c r="AZ40" s="6"/>
      <c r="BA40" s="6"/>
      <c r="BB40" s="6"/>
      <c r="BC40" s="6"/>
      <c r="BD40" s="6"/>
      <c r="BE40" s="6"/>
      <c r="BF40" s="6"/>
      <c r="BG40" s="12">
        <f t="shared" si="3"/>
        <v>0.944383427397133</v>
      </c>
      <c r="BJ40" s="6">
        <v>42</v>
      </c>
      <c r="BK40" s="6">
        <v>0.0225495824524025</v>
      </c>
      <c r="BL40" s="6"/>
      <c r="BM40" s="6"/>
      <c r="BN40" s="6"/>
      <c r="BO40" s="6"/>
      <c r="BP40" s="6"/>
      <c r="BQ40" s="6"/>
      <c r="BR40" s="6"/>
      <c r="BS40" s="6"/>
      <c r="BT40" s="6"/>
      <c r="BU40" s="6"/>
      <c r="BV40" s="12">
        <f t="shared" si="4"/>
        <v>0.0225495824524025</v>
      </c>
      <c r="BY40" s="6">
        <v>42</v>
      </c>
      <c r="BZ40" s="6">
        <v>0.0288483543569362</v>
      </c>
      <c r="CA40" s="6"/>
      <c r="CB40" s="6"/>
      <c r="CC40" s="6"/>
      <c r="CD40" s="6"/>
      <c r="CE40" s="6"/>
      <c r="CF40" s="6"/>
      <c r="CG40" s="6"/>
      <c r="CH40" s="6"/>
      <c r="CI40" s="6"/>
      <c r="CJ40" s="6"/>
      <c r="CK40" s="12">
        <f t="shared" si="5"/>
        <v>0.0288483543569362</v>
      </c>
      <c r="CN40" s="6">
        <v>42</v>
      </c>
      <c r="CO40" s="6">
        <v>1.51261215293044</v>
      </c>
      <c r="CP40" s="6"/>
      <c r="CQ40" s="6"/>
      <c r="CR40" s="6"/>
      <c r="CS40" s="6"/>
      <c r="CT40" s="6"/>
      <c r="CU40" s="6"/>
      <c r="CV40" s="6"/>
      <c r="CW40" s="6"/>
      <c r="CX40" s="6"/>
      <c r="CY40" s="6"/>
      <c r="CZ40" s="12">
        <f t="shared" si="6"/>
        <v>1.51261215293044</v>
      </c>
      <c r="DC40" s="6">
        <v>42</v>
      </c>
      <c r="DD40" s="6">
        <v>0.761276568021818</v>
      </c>
      <c r="DE40" s="6"/>
      <c r="DF40" s="6"/>
      <c r="DG40" s="6"/>
      <c r="DH40" s="6"/>
      <c r="DI40" s="6"/>
      <c r="DJ40" s="6"/>
      <c r="DK40" s="6"/>
      <c r="DL40" s="6"/>
      <c r="DM40" s="6"/>
      <c r="DN40" s="6"/>
      <c r="DO40" s="12">
        <f t="shared" si="7"/>
        <v>0.761276568021818</v>
      </c>
    </row>
    <row r="41" spans="1:119">
      <c r="A41" s="6">
        <v>43</v>
      </c>
      <c r="B41" s="6">
        <v>0.156575233316492</v>
      </c>
      <c r="C41" s="6">
        <v>0.0591407154474588</v>
      </c>
      <c r="D41" s="6"/>
      <c r="E41" s="6"/>
      <c r="F41" s="6"/>
      <c r="G41" s="6"/>
      <c r="H41" s="6"/>
      <c r="I41" s="6"/>
      <c r="J41" s="6"/>
      <c r="K41" s="6"/>
      <c r="L41" s="6"/>
      <c r="M41" s="12">
        <f t="shared" si="0"/>
        <v>0.215715948763951</v>
      </c>
      <c r="P41" s="6">
        <v>43</v>
      </c>
      <c r="Q41" s="6">
        <v>0.0266475576961134</v>
      </c>
      <c r="R41" s="6">
        <v>0.0124541220475227</v>
      </c>
      <c r="S41" s="6"/>
      <c r="T41" s="6"/>
      <c r="U41" s="6"/>
      <c r="V41" s="6"/>
      <c r="W41" s="6"/>
      <c r="X41" s="6"/>
      <c r="Y41" s="6"/>
      <c r="Z41" s="6"/>
      <c r="AA41" s="6"/>
      <c r="AB41" s="12">
        <f t="shared" si="1"/>
        <v>0.0391016797436361</v>
      </c>
      <c r="AF41" s="6">
        <v>43</v>
      </c>
      <c r="AG41" s="6">
        <v>5.38523115420017</v>
      </c>
      <c r="AH41" s="6">
        <v>1.04450768935811</v>
      </c>
      <c r="AI41" s="6"/>
      <c r="AJ41" s="6"/>
      <c r="AK41" s="6"/>
      <c r="AL41" s="6"/>
      <c r="AM41" s="6"/>
      <c r="AN41" s="6"/>
      <c r="AO41" s="6"/>
      <c r="AP41" s="6"/>
      <c r="AQ41" s="6"/>
      <c r="AR41" s="12">
        <f t="shared" si="2"/>
        <v>6.42973884355828</v>
      </c>
      <c r="AU41" s="6">
        <v>43</v>
      </c>
      <c r="AV41" s="6">
        <v>0.774199162144595</v>
      </c>
      <c r="AW41" s="6">
        <v>0.161582978968911</v>
      </c>
      <c r="AX41" s="6"/>
      <c r="AY41" s="6"/>
      <c r="AZ41" s="6"/>
      <c r="BA41" s="6"/>
      <c r="BB41" s="6"/>
      <c r="BC41" s="6"/>
      <c r="BD41" s="6"/>
      <c r="BE41" s="6"/>
      <c r="BF41" s="6"/>
      <c r="BG41" s="12">
        <f t="shared" si="3"/>
        <v>0.935782141113506</v>
      </c>
      <c r="BJ41" s="6">
        <v>43</v>
      </c>
      <c r="BK41" s="6">
        <v>0.0225495811006393</v>
      </c>
      <c r="BL41" s="6"/>
      <c r="BM41" s="6"/>
      <c r="BN41" s="6"/>
      <c r="BO41" s="6"/>
      <c r="BP41" s="6"/>
      <c r="BQ41" s="6"/>
      <c r="BR41" s="6"/>
      <c r="BS41" s="6"/>
      <c r="BT41" s="6"/>
      <c r="BU41" s="6"/>
      <c r="BV41" s="12">
        <f t="shared" si="4"/>
        <v>0.0225495811006393</v>
      </c>
      <c r="BY41" s="6">
        <v>43</v>
      </c>
      <c r="BZ41" s="6">
        <v>0.0285148315022354</v>
      </c>
      <c r="CA41" s="6"/>
      <c r="CB41" s="6"/>
      <c r="CC41" s="6"/>
      <c r="CD41" s="6"/>
      <c r="CE41" s="6"/>
      <c r="CF41" s="6"/>
      <c r="CG41" s="6"/>
      <c r="CH41" s="6"/>
      <c r="CI41" s="6"/>
      <c r="CJ41" s="6"/>
      <c r="CK41" s="12">
        <f t="shared" si="5"/>
        <v>0.0285148315022354</v>
      </c>
      <c r="CN41" s="6">
        <v>43</v>
      </c>
      <c r="CO41" s="6">
        <v>1.51261155212962</v>
      </c>
      <c r="CP41" s="6"/>
      <c r="CQ41" s="6"/>
      <c r="CR41" s="6"/>
      <c r="CS41" s="6"/>
      <c r="CT41" s="6"/>
      <c r="CU41" s="6"/>
      <c r="CV41" s="6"/>
      <c r="CW41" s="6"/>
      <c r="CX41" s="6"/>
      <c r="CY41" s="6"/>
      <c r="CZ41" s="12">
        <f t="shared" si="6"/>
        <v>1.51261155212962</v>
      </c>
      <c r="DC41" s="6">
        <v>43</v>
      </c>
      <c r="DD41" s="6">
        <v>0.753832524361675</v>
      </c>
      <c r="DE41" s="6"/>
      <c r="DF41" s="6"/>
      <c r="DG41" s="6"/>
      <c r="DH41" s="6"/>
      <c r="DI41" s="6"/>
      <c r="DJ41" s="6"/>
      <c r="DK41" s="6"/>
      <c r="DL41" s="6"/>
      <c r="DM41" s="6"/>
      <c r="DN41" s="6"/>
      <c r="DO41" s="12">
        <f t="shared" si="7"/>
        <v>0.753832524361675</v>
      </c>
    </row>
    <row r="42" spans="1:119">
      <c r="A42" s="6">
        <v>44</v>
      </c>
      <c r="B42" s="6">
        <v>0.156575225785027</v>
      </c>
      <c r="C42" s="6">
        <v>0.0591407154473922</v>
      </c>
      <c r="D42" s="6"/>
      <c r="E42" s="6"/>
      <c r="F42" s="6"/>
      <c r="G42" s="6"/>
      <c r="H42" s="6"/>
      <c r="I42" s="6"/>
      <c r="J42" s="6"/>
      <c r="K42" s="6"/>
      <c r="L42" s="6"/>
      <c r="M42" s="12">
        <f t="shared" si="0"/>
        <v>0.215715941232419</v>
      </c>
      <c r="P42" s="6">
        <v>44</v>
      </c>
      <c r="Q42" s="6">
        <v>0.0264089019291314</v>
      </c>
      <c r="R42" s="6">
        <v>0.012373291090606</v>
      </c>
      <c r="S42" s="6"/>
      <c r="T42" s="6"/>
      <c r="U42" s="6"/>
      <c r="V42" s="6"/>
      <c r="W42" s="6"/>
      <c r="X42" s="6"/>
      <c r="Y42" s="6"/>
      <c r="Z42" s="6"/>
      <c r="AA42" s="6"/>
      <c r="AB42" s="12">
        <f t="shared" si="1"/>
        <v>0.0387821930197374</v>
      </c>
      <c r="AF42" s="6">
        <v>44</v>
      </c>
      <c r="AG42" s="6">
        <v>5.38470849056152</v>
      </c>
      <c r="AH42" s="6">
        <v>1.04450768126737</v>
      </c>
      <c r="AI42" s="6"/>
      <c r="AJ42" s="6"/>
      <c r="AK42" s="6"/>
      <c r="AL42" s="6"/>
      <c r="AM42" s="6"/>
      <c r="AN42" s="6"/>
      <c r="AO42" s="6"/>
      <c r="AP42" s="6"/>
      <c r="AQ42" s="6"/>
      <c r="AR42" s="12">
        <f t="shared" si="2"/>
        <v>6.42921617182889</v>
      </c>
      <c r="AU42" s="6">
        <v>44</v>
      </c>
      <c r="AV42" s="6">
        <v>0.768574381529885</v>
      </c>
      <c r="AW42" s="6">
        <v>0.160236412284742</v>
      </c>
      <c r="AX42" s="6"/>
      <c r="AY42" s="6"/>
      <c r="AZ42" s="6"/>
      <c r="BA42" s="6"/>
      <c r="BB42" s="6"/>
      <c r="BC42" s="6"/>
      <c r="BD42" s="6"/>
      <c r="BE42" s="6"/>
      <c r="BF42" s="6"/>
      <c r="BG42" s="12">
        <f t="shared" si="3"/>
        <v>0.928810793814627</v>
      </c>
      <c r="BJ42" s="6">
        <v>44</v>
      </c>
      <c r="BK42" s="6">
        <v>0.0225495800269537</v>
      </c>
      <c r="BL42" s="6"/>
      <c r="BM42" s="6"/>
      <c r="BN42" s="6"/>
      <c r="BO42" s="6"/>
      <c r="BP42" s="6"/>
      <c r="BQ42" s="6"/>
      <c r="BR42" s="6"/>
      <c r="BS42" s="6"/>
      <c r="BT42" s="6"/>
      <c r="BU42" s="6"/>
      <c r="BV42" s="12">
        <f t="shared" si="4"/>
        <v>0.0225495800269537</v>
      </c>
      <c r="BY42" s="6">
        <v>44</v>
      </c>
      <c r="BZ42" s="6">
        <v>0.0282465941545684</v>
      </c>
      <c r="CA42" s="6"/>
      <c r="CB42" s="6"/>
      <c r="CC42" s="6"/>
      <c r="CD42" s="6"/>
      <c r="CE42" s="6"/>
      <c r="CF42" s="6"/>
      <c r="CG42" s="6"/>
      <c r="CH42" s="6"/>
      <c r="CI42" s="6"/>
      <c r="CJ42" s="6"/>
      <c r="CK42" s="12">
        <f t="shared" si="5"/>
        <v>0.0282465941545684</v>
      </c>
      <c r="CN42" s="6">
        <v>44</v>
      </c>
      <c r="CO42" s="6">
        <v>1.51261107489657</v>
      </c>
      <c r="CP42" s="6"/>
      <c r="CQ42" s="6"/>
      <c r="CR42" s="6"/>
      <c r="CS42" s="6"/>
      <c r="CT42" s="6"/>
      <c r="CU42" s="6"/>
      <c r="CV42" s="6"/>
      <c r="CW42" s="6"/>
      <c r="CX42" s="6"/>
      <c r="CY42" s="6"/>
      <c r="CZ42" s="12">
        <f t="shared" si="6"/>
        <v>1.51261107489657</v>
      </c>
      <c r="DC42" s="6">
        <v>44</v>
      </c>
      <c r="DD42" s="6">
        <v>0.747836169022487</v>
      </c>
      <c r="DE42" s="6"/>
      <c r="DF42" s="6"/>
      <c r="DG42" s="6"/>
      <c r="DH42" s="6"/>
      <c r="DI42" s="6"/>
      <c r="DJ42" s="6"/>
      <c r="DK42" s="6"/>
      <c r="DL42" s="6"/>
      <c r="DM42" s="6"/>
      <c r="DN42" s="6"/>
      <c r="DO42" s="12">
        <f t="shared" si="7"/>
        <v>0.747836169022487</v>
      </c>
    </row>
    <row r="43" spans="1:119">
      <c r="A43" s="7">
        <v>45</v>
      </c>
      <c r="B43" s="7">
        <v>0.156575219802524</v>
      </c>
      <c r="C43" s="7">
        <v>0.05914071544737</v>
      </c>
      <c r="D43" s="7"/>
      <c r="E43" s="7"/>
      <c r="F43" s="7"/>
      <c r="G43" s="7"/>
      <c r="H43" s="7"/>
      <c r="I43" s="7"/>
      <c r="J43" s="7"/>
      <c r="K43" s="7"/>
      <c r="L43" s="7"/>
      <c r="M43" s="13">
        <f t="shared" si="0"/>
        <v>0.215715935249894</v>
      </c>
      <c r="P43" s="7">
        <v>45</v>
      </c>
      <c r="Q43" s="7">
        <v>0.026217338430834</v>
      </c>
      <c r="R43" s="7">
        <v>0.0123085376974252</v>
      </c>
      <c r="S43" s="7"/>
      <c r="T43" s="7"/>
      <c r="U43" s="7"/>
      <c r="V43" s="7"/>
      <c r="W43" s="7"/>
      <c r="X43" s="7"/>
      <c r="Y43" s="7"/>
      <c r="Z43" s="7"/>
      <c r="AA43" s="7"/>
      <c r="AB43" s="13">
        <f t="shared" si="1"/>
        <v>0.0385258761282592</v>
      </c>
      <c r="AF43" s="7">
        <v>45</v>
      </c>
      <c r="AG43" s="7">
        <v>5.38429331963342</v>
      </c>
      <c r="AH43" s="7">
        <v>1.04450767484069</v>
      </c>
      <c r="AI43" s="7"/>
      <c r="AJ43" s="7"/>
      <c r="AK43" s="7"/>
      <c r="AL43" s="7"/>
      <c r="AM43" s="7"/>
      <c r="AN43" s="7"/>
      <c r="AO43" s="7"/>
      <c r="AP43" s="7"/>
      <c r="AQ43" s="7"/>
      <c r="AR43" s="7">
        <f t="shared" si="2"/>
        <v>6.42880099447411</v>
      </c>
      <c r="AU43" s="7">
        <v>45</v>
      </c>
      <c r="AV43" s="7">
        <v>0.764053031294265</v>
      </c>
      <c r="AW43" s="7">
        <v>0.159156573338037</v>
      </c>
      <c r="AX43" s="7"/>
      <c r="AY43" s="7"/>
      <c r="AZ43" s="7"/>
      <c r="BA43" s="7"/>
      <c r="BB43" s="7"/>
      <c r="BC43" s="7"/>
      <c r="BD43" s="7"/>
      <c r="BE43" s="7"/>
      <c r="BF43" s="7"/>
      <c r="BG43" s="7">
        <f t="shared" si="3"/>
        <v>0.923209604632302</v>
      </c>
      <c r="BJ43" s="7">
        <v>45</v>
      </c>
      <c r="BK43" s="7">
        <v>0.0225495791740582</v>
      </c>
      <c r="BL43" s="7"/>
      <c r="BM43" s="7"/>
      <c r="BN43" s="7"/>
      <c r="BO43" s="7"/>
      <c r="BP43" s="7"/>
      <c r="BQ43" s="7"/>
      <c r="BR43" s="7"/>
      <c r="BS43" s="7"/>
      <c r="BT43" s="7"/>
      <c r="BU43" s="7"/>
      <c r="BV43" s="13">
        <f t="shared" si="4"/>
        <v>0.0225495791740582</v>
      </c>
      <c r="BY43" s="7">
        <v>45</v>
      </c>
      <c r="BZ43" s="7">
        <v>0.0280313774727481</v>
      </c>
      <c r="CA43" s="7"/>
      <c r="CB43" s="7"/>
      <c r="CC43" s="7"/>
      <c r="CD43" s="7"/>
      <c r="CE43" s="7"/>
      <c r="CF43" s="7"/>
      <c r="CG43" s="7"/>
      <c r="CH43" s="7"/>
      <c r="CI43" s="7"/>
      <c r="CJ43" s="7"/>
      <c r="CK43" s="13">
        <f t="shared" si="5"/>
        <v>0.0280313774727481</v>
      </c>
      <c r="CN43" s="7">
        <v>45</v>
      </c>
      <c r="CO43" s="7">
        <v>1.5126106958169</v>
      </c>
      <c r="CP43" s="7"/>
      <c r="CQ43" s="7"/>
      <c r="CR43" s="7"/>
      <c r="CS43" s="7"/>
      <c r="CT43" s="7"/>
      <c r="CU43" s="7"/>
      <c r="CV43" s="7"/>
      <c r="CW43" s="7"/>
      <c r="CX43" s="7"/>
      <c r="CY43" s="7"/>
      <c r="CZ43" s="13">
        <f t="shared" si="6"/>
        <v>1.5126106958169</v>
      </c>
      <c r="DC43" s="7">
        <v>45</v>
      </c>
      <c r="DD43" s="7">
        <v>0.743018986016164</v>
      </c>
      <c r="DE43" s="7"/>
      <c r="DF43" s="7"/>
      <c r="DG43" s="7"/>
      <c r="DH43" s="7"/>
      <c r="DI43" s="7"/>
      <c r="DJ43" s="7"/>
      <c r="DK43" s="7"/>
      <c r="DL43" s="7"/>
      <c r="DM43" s="7"/>
      <c r="DN43" s="7"/>
      <c r="DO43" s="13">
        <f t="shared" si="7"/>
        <v>0.743018986016164</v>
      </c>
    </row>
    <row r="44" spans="1:119">
      <c r="A44" s="6">
        <v>46</v>
      </c>
      <c r="B44" s="6">
        <v>0.15657521505047</v>
      </c>
      <c r="C44" s="6">
        <v>0.0591407154473145</v>
      </c>
      <c r="D44" s="6"/>
      <c r="E44" s="6"/>
      <c r="F44" s="6"/>
      <c r="G44" s="6"/>
      <c r="H44" s="6"/>
      <c r="I44" s="6"/>
      <c r="J44" s="6"/>
      <c r="K44" s="6"/>
      <c r="L44" s="6"/>
      <c r="M44" s="12">
        <f t="shared" si="0"/>
        <v>0.215715930497785</v>
      </c>
      <c r="P44" s="6">
        <v>46</v>
      </c>
      <c r="Q44" s="6">
        <v>0.0260638865461904</v>
      </c>
      <c r="R44" s="6">
        <v>0.0122567502648163</v>
      </c>
      <c r="S44" s="6"/>
      <c r="T44" s="6"/>
      <c r="U44" s="6"/>
      <c r="V44" s="6"/>
      <c r="W44" s="6"/>
      <c r="X44" s="6"/>
      <c r="Y44" s="6"/>
      <c r="Z44" s="6"/>
      <c r="AA44" s="6"/>
      <c r="AB44" s="12">
        <f t="shared" si="1"/>
        <v>0.0383206368110067</v>
      </c>
      <c r="AF44" s="6">
        <v>46</v>
      </c>
      <c r="AG44" s="6">
        <v>5.38396353483979</v>
      </c>
      <c r="AH44" s="6">
        <v>1.04450766973581</v>
      </c>
      <c r="AI44" s="6"/>
      <c r="AJ44" s="6"/>
      <c r="AK44" s="6"/>
      <c r="AL44" s="6"/>
      <c r="AM44" s="6"/>
      <c r="AN44" s="6"/>
      <c r="AO44" s="6"/>
      <c r="AP44" s="6"/>
      <c r="AQ44" s="6"/>
      <c r="AR44" s="12">
        <f t="shared" si="2"/>
        <v>6.4284712045756</v>
      </c>
      <c r="AU44" s="6">
        <v>46</v>
      </c>
      <c r="AV44" s="6">
        <v>0.760427013446507</v>
      </c>
      <c r="AW44" s="6">
        <v>0.158292228387558</v>
      </c>
      <c r="AX44" s="6"/>
      <c r="AY44" s="6"/>
      <c r="AZ44" s="6"/>
      <c r="BA44" s="6"/>
      <c r="BB44" s="6"/>
      <c r="BC44" s="6"/>
      <c r="BD44" s="6"/>
      <c r="BE44" s="6"/>
      <c r="BF44" s="6"/>
      <c r="BG44" s="12">
        <f t="shared" si="3"/>
        <v>0.918719241834065</v>
      </c>
      <c r="BJ44" s="6">
        <v>46</v>
      </c>
      <c r="BK44" s="6">
        <v>0.0225495784965668</v>
      </c>
      <c r="BL44" s="6"/>
      <c r="BM44" s="6"/>
      <c r="BN44" s="6"/>
      <c r="BO44" s="6"/>
      <c r="BP44" s="6"/>
      <c r="BQ44" s="6"/>
      <c r="BR44" s="6"/>
      <c r="BS44" s="6"/>
      <c r="BT44" s="6"/>
      <c r="BU44" s="6"/>
      <c r="BV44" s="12">
        <f t="shared" si="4"/>
        <v>0.0225495784965668</v>
      </c>
      <c r="BY44" s="6">
        <v>46</v>
      </c>
      <c r="BZ44" s="6">
        <v>0.0278590384154898</v>
      </c>
      <c r="CA44" s="6"/>
      <c r="CB44" s="6"/>
      <c r="CC44" s="6"/>
      <c r="CD44" s="6"/>
      <c r="CE44" s="6"/>
      <c r="CF44" s="6"/>
      <c r="CG44" s="6"/>
      <c r="CH44" s="6"/>
      <c r="CI44" s="6"/>
      <c r="CJ44" s="6"/>
      <c r="CK44" s="12">
        <f t="shared" si="5"/>
        <v>0.0278590384154898</v>
      </c>
      <c r="CN44" s="6">
        <v>46</v>
      </c>
      <c r="CO44" s="6">
        <v>1.51261039470318</v>
      </c>
      <c r="CP44" s="6"/>
      <c r="CQ44" s="6"/>
      <c r="CR44" s="6"/>
      <c r="CS44" s="6"/>
      <c r="CT44" s="6"/>
      <c r="CU44" s="6"/>
      <c r="CV44" s="6"/>
      <c r="CW44" s="6"/>
      <c r="CX44" s="6"/>
      <c r="CY44" s="6"/>
      <c r="CZ44" s="12">
        <f t="shared" si="6"/>
        <v>1.51261039470318</v>
      </c>
      <c r="DC44" s="6">
        <v>46</v>
      </c>
      <c r="DD44" s="6">
        <v>0.73915762521044</v>
      </c>
      <c r="DE44" s="6"/>
      <c r="DF44" s="6"/>
      <c r="DG44" s="6"/>
      <c r="DH44" s="6"/>
      <c r="DI44" s="6"/>
      <c r="DJ44" s="6"/>
      <c r="DK44" s="6"/>
      <c r="DL44" s="6"/>
      <c r="DM44" s="6"/>
      <c r="DN44" s="6"/>
      <c r="DO44" s="12">
        <f t="shared" si="7"/>
        <v>0.73915762521044</v>
      </c>
    </row>
    <row r="45" spans="1:119">
      <c r="A45" s="6">
        <v>47</v>
      </c>
      <c r="B45" s="6">
        <v>0.156575211275767</v>
      </c>
      <c r="C45" s="6">
        <v>0.0591407154472812</v>
      </c>
      <c r="D45" s="6"/>
      <c r="E45" s="6"/>
      <c r="F45" s="6"/>
      <c r="G45" s="6"/>
      <c r="H45" s="6"/>
      <c r="I45" s="6"/>
      <c r="J45" s="6"/>
      <c r="K45" s="6"/>
      <c r="L45" s="6"/>
      <c r="M45" s="12">
        <f t="shared" si="0"/>
        <v>0.215715926723048</v>
      </c>
      <c r="P45" s="6">
        <v>47</v>
      </c>
      <c r="Q45" s="6">
        <v>0.025941167172483</v>
      </c>
      <c r="R45" s="6">
        <v>0.0122153884531073</v>
      </c>
      <c r="S45" s="6"/>
      <c r="T45" s="6"/>
      <c r="U45" s="6"/>
      <c r="V45" s="6"/>
      <c r="W45" s="6"/>
      <c r="X45" s="6"/>
      <c r="Y45" s="6"/>
      <c r="Z45" s="6"/>
      <c r="AA45" s="6"/>
      <c r="AB45" s="12">
        <f t="shared" si="1"/>
        <v>0.0381565556255903</v>
      </c>
      <c r="AF45" s="6">
        <v>47</v>
      </c>
      <c r="AG45" s="6">
        <v>5.38370157569811</v>
      </c>
      <c r="AH45" s="6">
        <v>1.04450766568081</v>
      </c>
      <c r="AI45" s="6"/>
      <c r="AJ45" s="6"/>
      <c r="AK45" s="6"/>
      <c r="AL45" s="6"/>
      <c r="AM45" s="6"/>
      <c r="AN45" s="6"/>
      <c r="AO45" s="6"/>
      <c r="AP45" s="6"/>
      <c r="AQ45" s="6"/>
      <c r="AR45" s="12">
        <f t="shared" si="2"/>
        <v>6.42820924137892</v>
      </c>
      <c r="AU45" s="6">
        <v>47</v>
      </c>
      <c r="AV45" s="6">
        <v>0.757524492571027</v>
      </c>
      <c r="AW45" s="6">
        <v>0.157601414699349</v>
      </c>
      <c r="AX45" s="6"/>
      <c r="AY45" s="6"/>
      <c r="AZ45" s="6"/>
      <c r="BA45" s="6"/>
      <c r="BB45" s="6"/>
      <c r="BC45" s="6"/>
      <c r="BD45" s="6"/>
      <c r="BE45" s="6"/>
      <c r="BF45" s="6"/>
      <c r="BG45" s="12">
        <f t="shared" si="3"/>
        <v>0.915125907270376</v>
      </c>
      <c r="BJ45" s="6">
        <v>47</v>
      </c>
      <c r="BK45" s="6">
        <v>0.0225495779584417</v>
      </c>
      <c r="BL45" s="6"/>
      <c r="BM45" s="6"/>
      <c r="BN45" s="6"/>
      <c r="BO45" s="6"/>
      <c r="BP45" s="6"/>
      <c r="BQ45" s="6"/>
      <c r="BR45" s="6"/>
      <c r="BS45" s="6"/>
      <c r="BT45" s="6"/>
      <c r="BU45" s="6"/>
      <c r="BV45" s="12">
        <f t="shared" si="4"/>
        <v>0.0225495779584417</v>
      </c>
      <c r="BY45" s="6">
        <v>47</v>
      </c>
      <c r="BZ45" s="6">
        <v>0.0277212538505101</v>
      </c>
      <c r="CA45" s="6"/>
      <c r="CB45" s="6"/>
      <c r="CC45" s="6"/>
      <c r="CD45" s="6"/>
      <c r="CE45" s="6"/>
      <c r="CF45" s="6"/>
      <c r="CG45" s="6"/>
      <c r="CH45" s="6"/>
      <c r="CI45" s="6"/>
      <c r="CJ45" s="6"/>
      <c r="CK45" s="12">
        <f t="shared" si="5"/>
        <v>0.0277212538505101</v>
      </c>
      <c r="CN45" s="6">
        <v>47</v>
      </c>
      <c r="CO45" s="6">
        <v>1.51261015552006</v>
      </c>
      <c r="CP45" s="6"/>
      <c r="CQ45" s="6"/>
      <c r="CR45" s="6"/>
      <c r="CS45" s="6"/>
      <c r="CT45" s="6"/>
      <c r="CU45" s="6"/>
      <c r="CV45" s="6"/>
      <c r="CW45" s="6"/>
      <c r="CX45" s="6"/>
      <c r="CY45" s="6"/>
      <c r="CZ45" s="12">
        <f t="shared" si="6"/>
        <v>1.51261015552006</v>
      </c>
      <c r="DC45" s="6">
        <v>47</v>
      </c>
      <c r="DD45" s="6">
        <v>0.736067981407362</v>
      </c>
      <c r="DE45" s="6"/>
      <c r="DF45" s="6"/>
      <c r="DG45" s="6"/>
      <c r="DH45" s="6"/>
      <c r="DI45" s="6"/>
      <c r="DJ45" s="6"/>
      <c r="DK45" s="6"/>
      <c r="DL45" s="6"/>
      <c r="DM45" s="6"/>
      <c r="DN45" s="6"/>
      <c r="DO45" s="12">
        <f t="shared" si="7"/>
        <v>0.736067981407362</v>
      </c>
    </row>
    <row r="46" spans="1:119">
      <c r="A46" s="6">
        <v>48</v>
      </c>
      <c r="B46" s="6">
        <v>0.156575208277454</v>
      </c>
      <c r="C46" s="6">
        <v>0.0591407154472701</v>
      </c>
      <c r="D46" s="6"/>
      <c r="E46" s="6"/>
      <c r="F46" s="6"/>
      <c r="G46" s="6"/>
      <c r="H46" s="6"/>
      <c r="I46" s="6"/>
      <c r="J46" s="6"/>
      <c r="K46" s="6"/>
      <c r="L46" s="6"/>
      <c r="M46" s="12">
        <f t="shared" si="0"/>
        <v>0.215715923724724</v>
      </c>
      <c r="P46" s="6">
        <v>48</v>
      </c>
      <c r="Q46" s="6">
        <v>0.0258431569992168</v>
      </c>
      <c r="R46" s="6">
        <v>0.012182389462112</v>
      </c>
      <c r="S46" s="6"/>
      <c r="T46" s="6"/>
      <c r="U46" s="6"/>
      <c r="V46" s="6"/>
      <c r="W46" s="6"/>
      <c r="X46" s="6"/>
      <c r="Y46" s="6"/>
      <c r="Z46" s="6"/>
      <c r="AA46" s="6"/>
      <c r="AB46" s="12">
        <f t="shared" si="1"/>
        <v>0.0380255464613288</v>
      </c>
      <c r="AF46" s="6">
        <v>48</v>
      </c>
      <c r="AG46" s="6">
        <v>5.38349349303953</v>
      </c>
      <c r="AH46" s="6">
        <v>1.04450766245985</v>
      </c>
      <c r="AI46" s="6"/>
      <c r="AJ46" s="6"/>
      <c r="AK46" s="6"/>
      <c r="AL46" s="6"/>
      <c r="AM46" s="6"/>
      <c r="AN46" s="6"/>
      <c r="AO46" s="6"/>
      <c r="AP46" s="6"/>
      <c r="AQ46" s="6"/>
      <c r="AR46" s="12">
        <f t="shared" si="2"/>
        <v>6.42800115549938</v>
      </c>
      <c r="AU46" s="6">
        <v>48</v>
      </c>
      <c r="AV46" s="6">
        <v>0.755204651380403</v>
      </c>
      <c r="AW46" s="6">
        <v>0.157049967015188</v>
      </c>
      <c r="AX46" s="6"/>
      <c r="AY46" s="6"/>
      <c r="AZ46" s="6"/>
      <c r="BA46" s="6"/>
      <c r="BB46" s="6"/>
      <c r="BC46" s="6"/>
      <c r="BD46" s="6"/>
      <c r="BE46" s="6"/>
      <c r="BF46" s="6"/>
      <c r="BG46" s="12">
        <f t="shared" si="3"/>
        <v>0.912254618395591</v>
      </c>
      <c r="BJ46" s="6">
        <v>48</v>
      </c>
      <c r="BK46" s="6">
        <v>0.0225495775309836</v>
      </c>
      <c r="BL46" s="6"/>
      <c r="BM46" s="6"/>
      <c r="BN46" s="6"/>
      <c r="BO46" s="6"/>
      <c r="BP46" s="6"/>
      <c r="BQ46" s="6"/>
      <c r="BR46" s="6"/>
      <c r="BS46" s="6"/>
      <c r="BT46" s="6"/>
      <c r="BU46" s="6"/>
      <c r="BV46" s="12">
        <f t="shared" si="4"/>
        <v>0.0225495775309836</v>
      </c>
      <c r="BY46" s="6">
        <v>48</v>
      </c>
      <c r="BZ46" s="6">
        <v>0.0276112373711501</v>
      </c>
      <c r="CA46" s="6"/>
      <c r="CB46" s="6"/>
      <c r="CC46" s="6"/>
      <c r="CD46" s="6"/>
      <c r="CE46" s="6"/>
      <c r="CF46" s="6"/>
      <c r="CG46" s="6"/>
      <c r="CH46" s="6"/>
      <c r="CI46" s="6"/>
      <c r="CJ46" s="6"/>
      <c r="CK46" s="12">
        <f t="shared" si="5"/>
        <v>0.0276112373711501</v>
      </c>
      <c r="CN46" s="6">
        <v>48</v>
      </c>
      <c r="CO46" s="6">
        <v>1.51260996553011</v>
      </c>
      <c r="CP46" s="6"/>
      <c r="CQ46" s="6"/>
      <c r="CR46" s="6"/>
      <c r="CS46" s="6"/>
      <c r="CT46" s="6"/>
      <c r="CU46" s="6"/>
      <c r="CV46" s="6"/>
      <c r="CW46" s="6"/>
      <c r="CX46" s="6"/>
      <c r="CY46" s="6"/>
      <c r="CZ46" s="12">
        <f t="shared" si="6"/>
        <v>1.51260996553011</v>
      </c>
      <c r="DC46" s="6">
        <v>48</v>
      </c>
      <c r="DD46" s="6">
        <v>0.733599408985552</v>
      </c>
      <c r="DE46" s="6"/>
      <c r="DF46" s="6"/>
      <c r="DG46" s="6"/>
      <c r="DH46" s="6"/>
      <c r="DI46" s="6"/>
      <c r="DJ46" s="6"/>
      <c r="DK46" s="6"/>
      <c r="DL46" s="6"/>
      <c r="DM46" s="6"/>
      <c r="DN46" s="6"/>
      <c r="DO46" s="12">
        <f t="shared" si="7"/>
        <v>0.733599408985552</v>
      </c>
    </row>
    <row r="47" spans="1:119">
      <c r="A47" s="6">
        <v>49</v>
      </c>
      <c r="B47" s="6">
        <v>0.156575205895748</v>
      </c>
      <c r="C47" s="6">
        <v>0.0591407154472368</v>
      </c>
      <c r="D47" s="6"/>
      <c r="E47" s="6"/>
      <c r="F47" s="6"/>
      <c r="G47" s="6"/>
      <c r="H47" s="6"/>
      <c r="I47" s="6"/>
      <c r="J47" s="6"/>
      <c r="K47" s="6"/>
      <c r="L47" s="6"/>
      <c r="M47" s="12">
        <f t="shared" si="0"/>
        <v>0.215715921342985</v>
      </c>
      <c r="P47" s="6">
        <v>49</v>
      </c>
      <c r="Q47" s="6">
        <v>0.0257649657184111</v>
      </c>
      <c r="R47" s="6">
        <v>0.0121560855717795</v>
      </c>
      <c r="S47" s="6"/>
      <c r="T47" s="6"/>
      <c r="U47" s="6"/>
      <c r="V47" s="6"/>
      <c r="W47" s="6"/>
      <c r="X47" s="6"/>
      <c r="Y47" s="6"/>
      <c r="Z47" s="6"/>
      <c r="AA47" s="6"/>
      <c r="AB47" s="12">
        <f t="shared" si="1"/>
        <v>0.0379210512901906</v>
      </c>
      <c r="AF47" s="6">
        <v>49</v>
      </c>
      <c r="AG47" s="6">
        <v>5.38332820640453</v>
      </c>
      <c r="AH47" s="6">
        <v>1.04450765990133</v>
      </c>
      <c r="AI47" s="6"/>
      <c r="AJ47" s="6"/>
      <c r="AK47" s="6"/>
      <c r="AL47" s="6"/>
      <c r="AM47" s="6"/>
      <c r="AN47" s="6"/>
      <c r="AO47" s="6"/>
      <c r="AP47" s="6"/>
      <c r="AQ47" s="6"/>
      <c r="AR47" s="12">
        <f t="shared" si="2"/>
        <v>6.42783586630586</v>
      </c>
      <c r="AU47" s="6">
        <v>49</v>
      </c>
      <c r="AV47" s="6">
        <v>0.753352801519847</v>
      </c>
      <c r="AW47" s="6">
        <v>0.156610203322594</v>
      </c>
      <c r="AX47" s="6"/>
      <c r="AY47" s="6"/>
      <c r="AZ47" s="6"/>
      <c r="BA47" s="6"/>
      <c r="BB47" s="6"/>
      <c r="BC47" s="6"/>
      <c r="BD47" s="6"/>
      <c r="BE47" s="6"/>
      <c r="BF47" s="6"/>
      <c r="BG47" s="12">
        <f t="shared" si="3"/>
        <v>0.909963004842441</v>
      </c>
      <c r="BJ47" s="6">
        <v>49</v>
      </c>
      <c r="BK47" s="6">
        <v>0.0225495771914774</v>
      </c>
      <c r="BL47" s="6"/>
      <c r="BM47" s="6"/>
      <c r="BN47" s="6"/>
      <c r="BO47" s="6"/>
      <c r="BP47" s="6"/>
      <c r="BQ47" s="6"/>
      <c r="BR47" s="6"/>
      <c r="BS47" s="6"/>
      <c r="BT47" s="6"/>
      <c r="BU47" s="6"/>
      <c r="BV47" s="12">
        <f t="shared" si="4"/>
        <v>0.0225495771914774</v>
      </c>
      <c r="BY47" s="6">
        <v>49</v>
      </c>
      <c r="BZ47" s="6">
        <v>0.0275234841033201</v>
      </c>
      <c r="CA47" s="6"/>
      <c r="CB47" s="6"/>
      <c r="CC47" s="6"/>
      <c r="CD47" s="6"/>
      <c r="CE47" s="6"/>
      <c r="CF47" s="6"/>
      <c r="CG47" s="6"/>
      <c r="CH47" s="6"/>
      <c r="CI47" s="6"/>
      <c r="CJ47" s="6"/>
      <c r="CK47" s="12">
        <f t="shared" si="5"/>
        <v>0.0275234841033201</v>
      </c>
      <c r="CN47" s="6">
        <v>49</v>
      </c>
      <c r="CO47" s="6">
        <v>1.51260981461581</v>
      </c>
      <c r="CP47" s="6"/>
      <c r="CQ47" s="6"/>
      <c r="CR47" s="6"/>
      <c r="CS47" s="6"/>
      <c r="CT47" s="6"/>
      <c r="CU47" s="6"/>
      <c r="CV47" s="6"/>
      <c r="CW47" s="6"/>
      <c r="CX47" s="6"/>
      <c r="CY47" s="6"/>
      <c r="CZ47" s="12">
        <f t="shared" si="6"/>
        <v>1.51260981461581</v>
      </c>
      <c r="DC47" s="6">
        <v>49</v>
      </c>
      <c r="DD47" s="6">
        <v>0.731629369565312</v>
      </c>
      <c r="DE47" s="6"/>
      <c r="DF47" s="6"/>
      <c r="DG47" s="6"/>
      <c r="DH47" s="6"/>
      <c r="DI47" s="6"/>
      <c r="DJ47" s="6"/>
      <c r="DK47" s="6"/>
      <c r="DL47" s="6"/>
      <c r="DM47" s="6"/>
      <c r="DN47" s="6"/>
      <c r="DO47" s="12">
        <f t="shared" si="7"/>
        <v>0.731629369565312</v>
      </c>
    </row>
    <row r="48" spans="1:119">
      <c r="A48" s="6">
        <v>50</v>
      </c>
      <c r="B48" s="6">
        <v>0.156575204003939</v>
      </c>
      <c r="C48" s="6">
        <v>0.0591407154472257</v>
      </c>
      <c r="D48" s="6"/>
      <c r="E48" s="6"/>
      <c r="F48" s="6"/>
      <c r="G48" s="6"/>
      <c r="H48" s="6"/>
      <c r="I48" s="6"/>
      <c r="J48" s="6"/>
      <c r="K48" s="6"/>
      <c r="L48" s="6"/>
      <c r="M48" s="12">
        <f t="shared" si="0"/>
        <v>0.215715919451165</v>
      </c>
      <c r="P48" s="6">
        <v>50</v>
      </c>
      <c r="Q48" s="6">
        <v>0.0257026401292326</v>
      </c>
      <c r="R48" s="6"/>
      <c r="S48" s="6"/>
      <c r="T48" s="6"/>
      <c r="U48" s="6"/>
      <c r="V48" s="6"/>
      <c r="W48" s="6"/>
      <c r="X48" s="6"/>
      <c r="Y48" s="6"/>
      <c r="Z48" s="6"/>
      <c r="AA48" s="6"/>
      <c r="AB48" s="12">
        <f t="shared" si="1"/>
        <v>0.0257026401292326</v>
      </c>
      <c r="AF48" s="6">
        <v>50</v>
      </c>
      <c r="AG48" s="6">
        <v>5.38319691411923</v>
      </c>
      <c r="AH48" s="6">
        <v>1.04450765786903</v>
      </c>
      <c r="AI48" s="6"/>
      <c r="AJ48" s="6"/>
      <c r="AK48" s="6"/>
      <c r="AL48" s="6"/>
      <c r="AM48" s="6"/>
      <c r="AN48" s="6"/>
      <c r="AO48" s="6"/>
      <c r="AP48" s="6"/>
      <c r="AQ48" s="6"/>
      <c r="AR48" s="12">
        <f t="shared" si="2"/>
        <v>6.42770457198826</v>
      </c>
      <c r="AU48" s="6">
        <v>50</v>
      </c>
      <c r="AV48" s="6">
        <v>0.751876000060125</v>
      </c>
      <c r="AW48" s="6">
        <v>0.156259782677926</v>
      </c>
      <c r="AX48" s="6"/>
      <c r="AY48" s="6"/>
      <c r="AZ48" s="6"/>
      <c r="BA48" s="6"/>
      <c r="BB48" s="6"/>
      <c r="BC48" s="6"/>
      <c r="BD48" s="6"/>
      <c r="BE48" s="6"/>
      <c r="BF48" s="6"/>
      <c r="BG48" s="12">
        <f t="shared" si="3"/>
        <v>0.908135782738051</v>
      </c>
      <c r="BJ48" s="6">
        <v>50</v>
      </c>
      <c r="BK48" s="6">
        <v>0.0225495769217488</v>
      </c>
      <c r="BL48" s="6"/>
      <c r="BM48" s="6"/>
      <c r="BN48" s="6"/>
      <c r="BO48" s="6"/>
      <c r="BP48" s="6"/>
      <c r="BQ48" s="6"/>
      <c r="BR48" s="6"/>
      <c r="BS48" s="6"/>
      <c r="BT48" s="6"/>
      <c r="BU48" s="6"/>
      <c r="BV48" s="12">
        <f t="shared" si="4"/>
        <v>0.0225495769217488</v>
      </c>
      <c r="BY48" s="6">
        <v>50</v>
      </c>
      <c r="BZ48" s="6">
        <v>0.0274535473337112</v>
      </c>
      <c r="CA48" s="6"/>
      <c r="CB48" s="6"/>
      <c r="CC48" s="6"/>
      <c r="CD48" s="6"/>
      <c r="CE48" s="6"/>
      <c r="CF48" s="6"/>
      <c r="CG48" s="6"/>
      <c r="CH48" s="6"/>
      <c r="CI48" s="6"/>
      <c r="CJ48" s="6"/>
      <c r="CK48" s="12">
        <f t="shared" si="5"/>
        <v>0.0274535473337112</v>
      </c>
      <c r="CN48" s="6">
        <v>50</v>
      </c>
      <c r="CO48" s="6">
        <v>1.51260969474026</v>
      </c>
      <c r="CP48" s="6"/>
      <c r="CQ48" s="6"/>
      <c r="CR48" s="6"/>
      <c r="CS48" s="6"/>
      <c r="CT48" s="6"/>
      <c r="CU48" s="6"/>
      <c r="CV48" s="6"/>
      <c r="CW48" s="6"/>
      <c r="CX48" s="6"/>
      <c r="CY48" s="6"/>
      <c r="CZ48" s="12">
        <f t="shared" si="6"/>
        <v>1.51260969474026</v>
      </c>
      <c r="DC48" s="6">
        <v>50</v>
      </c>
      <c r="DD48" s="6">
        <v>0.730058662304645</v>
      </c>
      <c r="DE48" s="6"/>
      <c r="DF48" s="6"/>
      <c r="DG48" s="6"/>
      <c r="DH48" s="6"/>
      <c r="DI48" s="6"/>
      <c r="DJ48" s="6"/>
      <c r="DK48" s="6"/>
      <c r="DL48" s="6"/>
      <c r="DM48" s="6"/>
      <c r="DN48" s="6"/>
      <c r="DO48" s="12">
        <f t="shared" si="7"/>
        <v>0.730058662304645</v>
      </c>
    </row>
    <row r="49" spans="1:119">
      <c r="A49" s="6">
        <v>51</v>
      </c>
      <c r="B49" s="6"/>
      <c r="C49" s="6"/>
      <c r="D49" s="6"/>
      <c r="E49" s="6"/>
      <c r="F49" s="6"/>
      <c r="G49" s="6"/>
      <c r="H49" s="6"/>
      <c r="I49" s="6"/>
      <c r="J49" s="6"/>
      <c r="K49" s="6"/>
      <c r="L49" s="6"/>
      <c r="M49" s="12">
        <f t="shared" si="0"/>
        <v>0</v>
      </c>
      <c r="P49" s="6">
        <v>51</v>
      </c>
      <c r="Q49" s="6"/>
      <c r="R49" s="6"/>
      <c r="S49" s="6"/>
      <c r="T49" s="6"/>
      <c r="U49" s="6"/>
      <c r="V49" s="6"/>
      <c r="W49" s="6"/>
      <c r="X49" s="6"/>
      <c r="Y49" s="6"/>
      <c r="Z49" s="6"/>
      <c r="AA49" s="6"/>
      <c r="AB49" s="12">
        <f t="shared" si="1"/>
        <v>0</v>
      </c>
      <c r="AF49" s="6">
        <v>51</v>
      </c>
      <c r="AG49" s="6"/>
      <c r="AH49" s="6"/>
      <c r="AI49" s="6"/>
      <c r="AJ49" s="6"/>
      <c r="AK49" s="6"/>
      <c r="AL49" s="6"/>
      <c r="AM49" s="6"/>
      <c r="AN49" s="6"/>
      <c r="AO49" s="6"/>
      <c r="AP49" s="6"/>
      <c r="AQ49" s="6"/>
      <c r="AR49" s="12">
        <f t="shared" si="2"/>
        <v>0</v>
      </c>
      <c r="AU49" s="6">
        <v>51</v>
      </c>
      <c r="AV49" s="6"/>
      <c r="AW49" s="6">
        <v>0.127260074140578</v>
      </c>
      <c r="AX49" s="6"/>
      <c r="AY49" s="6"/>
      <c r="AZ49" s="6"/>
      <c r="BA49" s="6"/>
      <c r="BB49" s="6"/>
      <c r="BC49" s="6"/>
      <c r="BD49" s="6"/>
      <c r="BE49" s="6"/>
      <c r="BF49" s="6"/>
      <c r="BG49" s="12">
        <f t="shared" si="3"/>
        <v>0.127260074140578</v>
      </c>
      <c r="BJ49" s="6">
        <v>51</v>
      </c>
      <c r="BK49" s="6"/>
      <c r="BL49" s="6"/>
      <c r="BM49" s="6"/>
      <c r="BN49" s="6"/>
      <c r="BO49" s="6"/>
      <c r="BP49" s="6"/>
      <c r="BQ49" s="6"/>
      <c r="BR49" s="6"/>
      <c r="BS49" s="6"/>
      <c r="BT49" s="6"/>
      <c r="BU49" s="6"/>
      <c r="BV49" s="12">
        <f t="shared" si="4"/>
        <v>0</v>
      </c>
      <c r="BY49" s="6">
        <v>51</v>
      </c>
      <c r="BZ49" s="6"/>
      <c r="CA49" s="6"/>
      <c r="CB49" s="6"/>
      <c r="CC49" s="6"/>
      <c r="CD49" s="6"/>
      <c r="CE49" s="6"/>
      <c r="CF49" s="6"/>
      <c r="CG49" s="6"/>
      <c r="CH49" s="6"/>
      <c r="CI49" s="6"/>
      <c r="CJ49" s="6"/>
      <c r="CK49" s="12">
        <f t="shared" si="5"/>
        <v>0</v>
      </c>
      <c r="CN49" s="6">
        <v>51</v>
      </c>
      <c r="CO49" s="6"/>
      <c r="CP49" s="6"/>
      <c r="CQ49" s="6"/>
      <c r="CR49" s="6"/>
      <c r="CS49" s="6"/>
      <c r="CT49" s="6"/>
      <c r="CU49" s="6"/>
      <c r="CV49" s="6"/>
      <c r="CW49" s="6"/>
      <c r="CX49" s="6"/>
      <c r="CY49" s="6"/>
      <c r="CZ49" s="12">
        <f t="shared" si="6"/>
        <v>0</v>
      </c>
      <c r="DC49" s="6">
        <v>51</v>
      </c>
      <c r="DD49" s="6"/>
      <c r="DE49" s="6"/>
      <c r="DF49" s="6"/>
      <c r="DG49" s="6"/>
      <c r="DH49" s="6"/>
      <c r="DI49" s="6"/>
      <c r="DJ49" s="6"/>
      <c r="DK49" s="6"/>
      <c r="DL49" s="6"/>
      <c r="DM49" s="6"/>
      <c r="DN49" s="6"/>
      <c r="DO49" s="12">
        <f t="shared" si="7"/>
        <v>0</v>
      </c>
    </row>
    <row r="50" spans="1:119">
      <c r="A50" s="6">
        <v>52</v>
      </c>
      <c r="B50" s="6"/>
      <c r="C50" s="6"/>
      <c r="D50" s="6"/>
      <c r="E50" s="6"/>
      <c r="F50" s="6"/>
      <c r="G50" s="6"/>
      <c r="H50" s="6"/>
      <c r="I50" s="6"/>
      <c r="J50" s="6"/>
      <c r="K50" s="6"/>
      <c r="L50" s="6"/>
      <c r="M50" s="12">
        <f t="shared" si="0"/>
        <v>0</v>
      </c>
      <c r="P50" s="6">
        <v>52</v>
      </c>
      <c r="Q50" s="6"/>
      <c r="R50" s="6"/>
      <c r="S50" s="6"/>
      <c r="T50" s="6"/>
      <c r="U50" s="6"/>
      <c r="V50" s="6"/>
      <c r="W50" s="6"/>
      <c r="X50" s="6"/>
      <c r="Y50" s="6"/>
      <c r="Z50" s="6"/>
      <c r="AA50" s="6"/>
      <c r="AB50" s="12">
        <f t="shared" si="1"/>
        <v>0</v>
      </c>
      <c r="AF50" s="6">
        <v>52</v>
      </c>
      <c r="AG50" s="6"/>
      <c r="AH50" s="6"/>
      <c r="AI50" s="6"/>
      <c r="AJ50" s="6"/>
      <c r="AK50" s="6"/>
      <c r="AL50" s="6"/>
      <c r="AM50" s="6"/>
      <c r="AN50" s="6"/>
      <c r="AO50" s="6"/>
      <c r="AP50" s="6"/>
      <c r="AQ50" s="6"/>
      <c r="AR50" s="12">
        <f t="shared" si="2"/>
        <v>0</v>
      </c>
      <c r="AU50" s="6">
        <v>52</v>
      </c>
      <c r="AV50" s="6"/>
      <c r="AW50" s="6">
        <v>0.125332359831365</v>
      </c>
      <c r="AX50" s="6"/>
      <c r="AY50" s="6"/>
      <c r="AZ50" s="6"/>
      <c r="BA50" s="6"/>
      <c r="BB50" s="6"/>
      <c r="BC50" s="6"/>
      <c r="BD50" s="6"/>
      <c r="BE50" s="6"/>
      <c r="BF50" s="6"/>
      <c r="BG50" s="12">
        <f t="shared" si="3"/>
        <v>0.125332359831365</v>
      </c>
      <c r="BJ50" s="6">
        <v>52</v>
      </c>
      <c r="BK50" s="6"/>
      <c r="BL50" s="6"/>
      <c r="BM50" s="6"/>
      <c r="BN50" s="6"/>
      <c r="BO50" s="6"/>
      <c r="BP50" s="6"/>
      <c r="BQ50" s="6"/>
      <c r="BR50" s="6"/>
      <c r="BS50" s="6"/>
      <c r="BT50" s="6"/>
      <c r="BU50" s="6"/>
      <c r="BV50" s="12">
        <f t="shared" si="4"/>
        <v>0</v>
      </c>
      <c r="BY50" s="6">
        <v>52</v>
      </c>
      <c r="BZ50" s="6"/>
      <c r="CA50" s="6"/>
      <c r="CB50" s="6"/>
      <c r="CC50" s="6"/>
      <c r="CD50" s="6"/>
      <c r="CE50" s="6"/>
      <c r="CF50" s="6"/>
      <c r="CG50" s="6"/>
      <c r="CH50" s="6"/>
      <c r="CI50" s="6"/>
      <c r="CJ50" s="6"/>
      <c r="CK50" s="12">
        <f t="shared" si="5"/>
        <v>0</v>
      </c>
      <c r="CN50" s="6">
        <v>52</v>
      </c>
      <c r="CO50" s="6"/>
      <c r="CP50" s="6"/>
      <c r="CQ50" s="6"/>
      <c r="CR50" s="6"/>
      <c r="CS50" s="6"/>
      <c r="CT50" s="6"/>
      <c r="CU50" s="6"/>
      <c r="CV50" s="6"/>
      <c r="CW50" s="6"/>
      <c r="CX50" s="6"/>
      <c r="CY50" s="6"/>
      <c r="CZ50" s="12">
        <f t="shared" si="6"/>
        <v>0</v>
      </c>
      <c r="DC50" s="6">
        <v>52</v>
      </c>
      <c r="DD50" s="6"/>
      <c r="DE50" s="6"/>
      <c r="DF50" s="6"/>
      <c r="DG50" s="6"/>
      <c r="DH50" s="6"/>
      <c r="DI50" s="6"/>
      <c r="DJ50" s="6"/>
      <c r="DK50" s="6"/>
      <c r="DL50" s="6"/>
      <c r="DM50" s="6"/>
      <c r="DN50" s="6"/>
      <c r="DO50" s="12">
        <f t="shared" si="7"/>
        <v>0</v>
      </c>
    </row>
    <row r="51" spans="1:119">
      <c r="A51" s="6">
        <v>53</v>
      </c>
      <c r="B51" s="6"/>
      <c r="C51" s="6"/>
      <c r="D51" s="6"/>
      <c r="E51" s="6"/>
      <c r="F51" s="6"/>
      <c r="G51" s="6"/>
      <c r="H51" s="6"/>
      <c r="I51" s="6"/>
      <c r="J51" s="6"/>
      <c r="K51" s="6"/>
      <c r="L51" s="6"/>
      <c r="M51" s="12">
        <f t="shared" si="0"/>
        <v>0</v>
      </c>
      <c r="P51" s="6">
        <v>53</v>
      </c>
      <c r="Q51" s="6"/>
      <c r="R51" s="6"/>
      <c r="S51" s="6"/>
      <c r="T51" s="6"/>
      <c r="U51" s="6"/>
      <c r="V51" s="6"/>
      <c r="W51" s="6"/>
      <c r="X51" s="6"/>
      <c r="Y51" s="6"/>
      <c r="Z51" s="6"/>
      <c r="AA51" s="6"/>
      <c r="AB51" s="12">
        <f t="shared" si="1"/>
        <v>0</v>
      </c>
      <c r="AF51" s="6">
        <v>53</v>
      </c>
      <c r="AG51" s="6"/>
      <c r="AH51" s="6"/>
      <c r="AI51" s="6"/>
      <c r="AJ51" s="6"/>
      <c r="AK51" s="6"/>
      <c r="AL51" s="6"/>
      <c r="AM51" s="6"/>
      <c r="AN51" s="6"/>
      <c r="AO51" s="6"/>
      <c r="AP51" s="6"/>
      <c r="AQ51" s="6"/>
      <c r="AR51" s="12">
        <f t="shared" si="2"/>
        <v>0</v>
      </c>
      <c r="AU51" s="6">
        <v>53</v>
      </c>
      <c r="AV51" s="6"/>
      <c r="AW51" s="6">
        <v>0.123780672073892</v>
      </c>
      <c r="AX51" s="6"/>
      <c r="AY51" s="6"/>
      <c r="AZ51" s="6"/>
      <c r="BA51" s="6"/>
      <c r="BB51" s="6"/>
      <c r="BC51" s="6"/>
      <c r="BD51" s="6"/>
      <c r="BE51" s="6"/>
      <c r="BF51" s="6"/>
      <c r="BG51" s="12">
        <f t="shared" si="3"/>
        <v>0.123780672073892</v>
      </c>
      <c r="BJ51" s="6">
        <v>53</v>
      </c>
      <c r="BK51" s="6"/>
      <c r="BL51" s="6"/>
      <c r="BM51" s="6"/>
      <c r="BN51" s="6"/>
      <c r="BO51" s="6"/>
      <c r="BP51" s="6"/>
      <c r="BQ51" s="6"/>
      <c r="BR51" s="6"/>
      <c r="BS51" s="6"/>
      <c r="BT51" s="6"/>
      <c r="BU51" s="6"/>
      <c r="BV51" s="12">
        <f t="shared" si="4"/>
        <v>0</v>
      </c>
      <c r="BY51" s="6">
        <v>53</v>
      </c>
      <c r="BZ51" s="6"/>
      <c r="CA51" s="6"/>
      <c r="CB51" s="6"/>
      <c r="CC51" s="6"/>
      <c r="CD51" s="6"/>
      <c r="CE51" s="6"/>
      <c r="CF51" s="6"/>
      <c r="CG51" s="6"/>
      <c r="CH51" s="6"/>
      <c r="CI51" s="6"/>
      <c r="CJ51" s="6"/>
      <c r="CK51" s="12">
        <f t="shared" si="5"/>
        <v>0</v>
      </c>
      <c r="CN51" s="6">
        <v>53</v>
      </c>
      <c r="CO51" s="6"/>
      <c r="CP51" s="6"/>
      <c r="CQ51" s="6"/>
      <c r="CR51" s="6"/>
      <c r="CS51" s="6"/>
      <c r="CT51" s="6"/>
      <c r="CU51" s="6"/>
      <c r="CV51" s="6"/>
      <c r="CW51" s="6"/>
      <c r="CX51" s="6"/>
      <c r="CY51" s="6"/>
      <c r="CZ51" s="12">
        <f t="shared" si="6"/>
        <v>0</v>
      </c>
      <c r="DC51" s="6">
        <v>53</v>
      </c>
      <c r="DD51" s="6"/>
      <c r="DE51" s="6"/>
      <c r="DF51" s="6"/>
      <c r="DG51" s="6"/>
      <c r="DH51" s="6"/>
      <c r="DI51" s="6"/>
      <c r="DJ51" s="6"/>
      <c r="DK51" s="6"/>
      <c r="DL51" s="6"/>
      <c r="DM51" s="6"/>
      <c r="DN51" s="6"/>
      <c r="DO51" s="12">
        <f t="shared" si="7"/>
        <v>0</v>
      </c>
    </row>
    <row r="52" spans="1:119">
      <c r="A52" s="6">
        <v>54</v>
      </c>
      <c r="B52" s="6"/>
      <c r="C52" s="6"/>
      <c r="D52" s="6"/>
      <c r="E52" s="6"/>
      <c r="F52" s="6"/>
      <c r="G52" s="6"/>
      <c r="H52" s="6"/>
      <c r="I52" s="6"/>
      <c r="J52" s="6"/>
      <c r="K52" s="6"/>
      <c r="L52" s="6"/>
      <c r="M52" s="12">
        <f t="shared" si="0"/>
        <v>0</v>
      </c>
      <c r="P52" s="6">
        <v>54</v>
      </c>
      <c r="Q52" s="6"/>
      <c r="R52" s="6"/>
      <c r="S52" s="6"/>
      <c r="T52" s="6"/>
      <c r="U52" s="6"/>
      <c r="V52" s="6"/>
      <c r="W52" s="6"/>
      <c r="X52" s="6"/>
      <c r="Y52" s="6"/>
      <c r="Z52" s="6"/>
      <c r="AA52" s="6"/>
      <c r="AB52" s="12">
        <f t="shared" si="1"/>
        <v>0</v>
      </c>
      <c r="AF52" s="6">
        <v>54</v>
      </c>
      <c r="AG52" s="6"/>
      <c r="AH52" s="6"/>
      <c r="AI52" s="6"/>
      <c r="AJ52" s="6"/>
      <c r="AK52" s="6"/>
      <c r="AL52" s="6"/>
      <c r="AM52" s="6"/>
      <c r="AN52" s="6"/>
      <c r="AO52" s="6"/>
      <c r="AP52" s="6"/>
      <c r="AQ52" s="6"/>
      <c r="AR52" s="12">
        <f t="shared" si="2"/>
        <v>0</v>
      </c>
      <c r="AU52" s="6">
        <v>54</v>
      </c>
      <c r="AV52" s="6"/>
      <c r="AW52" s="6">
        <v>0.12253484555389</v>
      </c>
      <c r="AX52" s="6"/>
      <c r="AY52" s="6"/>
      <c r="AZ52" s="6"/>
      <c r="BA52" s="6"/>
      <c r="BB52" s="6"/>
      <c r="BC52" s="6"/>
      <c r="BD52" s="6"/>
      <c r="BE52" s="6"/>
      <c r="BF52" s="6"/>
      <c r="BG52" s="12">
        <f t="shared" si="3"/>
        <v>0.12253484555389</v>
      </c>
      <c r="BJ52" s="6">
        <v>54</v>
      </c>
      <c r="BK52" s="6"/>
      <c r="BL52" s="6"/>
      <c r="BM52" s="6"/>
      <c r="BN52" s="6"/>
      <c r="BO52" s="6"/>
      <c r="BP52" s="6"/>
      <c r="BQ52" s="6"/>
      <c r="BR52" s="6"/>
      <c r="BS52" s="6"/>
      <c r="BT52" s="6"/>
      <c r="BU52" s="6"/>
      <c r="BV52" s="12">
        <f t="shared" si="4"/>
        <v>0</v>
      </c>
      <c r="BY52" s="6">
        <v>54</v>
      </c>
      <c r="BZ52" s="6"/>
      <c r="CA52" s="6"/>
      <c r="CB52" s="6"/>
      <c r="CC52" s="6"/>
      <c r="CD52" s="6"/>
      <c r="CE52" s="6"/>
      <c r="CF52" s="6"/>
      <c r="CG52" s="6"/>
      <c r="CH52" s="6"/>
      <c r="CI52" s="6"/>
      <c r="CJ52" s="6"/>
      <c r="CK52" s="12">
        <f t="shared" si="5"/>
        <v>0</v>
      </c>
      <c r="CN52" s="6">
        <v>54</v>
      </c>
      <c r="CO52" s="6"/>
      <c r="CP52" s="6"/>
      <c r="CQ52" s="6"/>
      <c r="CR52" s="6"/>
      <c r="CS52" s="6"/>
      <c r="CT52" s="6"/>
      <c r="CU52" s="6"/>
      <c r="CV52" s="6"/>
      <c r="CW52" s="6"/>
      <c r="CX52" s="6"/>
      <c r="CY52" s="6"/>
      <c r="CZ52" s="12">
        <f t="shared" si="6"/>
        <v>0</v>
      </c>
      <c r="DC52" s="6">
        <v>54</v>
      </c>
      <c r="DD52" s="6"/>
      <c r="DE52" s="6"/>
      <c r="DF52" s="6"/>
      <c r="DG52" s="6"/>
      <c r="DH52" s="6"/>
      <c r="DI52" s="6"/>
      <c r="DJ52" s="6"/>
      <c r="DK52" s="6"/>
      <c r="DL52" s="6"/>
      <c r="DM52" s="6"/>
      <c r="DN52" s="6"/>
      <c r="DO52" s="12">
        <f t="shared" si="7"/>
        <v>0</v>
      </c>
    </row>
    <row r="53" spans="1:119">
      <c r="A53" s="6">
        <v>55</v>
      </c>
      <c r="B53" s="6"/>
      <c r="C53" s="6"/>
      <c r="D53" s="6"/>
      <c r="E53" s="6"/>
      <c r="F53" s="6"/>
      <c r="G53" s="6"/>
      <c r="H53" s="6"/>
      <c r="I53" s="6"/>
      <c r="J53" s="6"/>
      <c r="K53" s="6"/>
      <c r="L53" s="6"/>
      <c r="M53" s="12">
        <f t="shared" si="0"/>
        <v>0</v>
      </c>
      <c r="P53" s="6">
        <v>55</v>
      </c>
      <c r="Q53" s="6"/>
      <c r="R53" s="6"/>
      <c r="S53" s="6"/>
      <c r="T53" s="6"/>
      <c r="U53" s="6"/>
      <c r="V53" s="6"/>
      <c r="W53" s="6"/>
      <c r="X53" s="6"/>
      <c r="Y53" s="6"/>
      <c r="Z53" s="6"/>
      <c r="AA53" s="6"/>
      <c r="AB53" s="12">
        <f t="shared" si="1"/>
        <v>0</v>
      </c>
      <c r="AF53" s="6">
        <v>55</v>
      </c>
      <c r="AG53" s="6"/>
      <c r="AH53" s="6"/>
      <c r="AI53" s="6"/>
      <c r="AJ53" s="6"/>
      <c r="AK53" s="6"/>
      <c r="AL53" s="6"/>
      <c r="AM53" s="6"/>
      <c r="AN53" s="6"/>
      <c r="AO53" s="6"/>
      <c r="AP53" s="6"/>
      <c r="AQ53" s="6"/>
      <c r="AR53" s="12">
        <f t="shared" si="2"/>
        <v>0</v>
      </c>
      <c r="AU53" s="6">
        <v>55</v>
      </c>
      <c r="AV53" s="6"/>
      <c r="AW53" s="6">
        <v>0.121536677694045</v>
      </c>
      <c r="AX53" s="6"/>
      <c r="AY53" s="6"/>
      <c r="AZ53" s="6"/>
      <c r="BA53" s="6"/>
      <c r="BB53" s="6"/>
      <c r="BC53" s="6"/>
      <c r="BD53" s="6"/>
      <c r="BE53" s="6"/>
      <c r="BF53" s="6"/>
      <c r="BG53" s="12">
        <f t="shared" si="3"/>
        <v>0.121536677694045</v>
      </c>
      <c r="BJ53" s="6">
        <v>55</v>
      </c>
      <c r="BK53" s="6"/>
      <c r="BL53" s="6"/>
      <c r="BM53" s="6"/>
      <c r="BN53" s="6"/>
      <c r="BO53" s="6"/>
      <c r="BP53" s="6"/>
      <c r="BQ53" s="6"/>
      <c r="BR53" s="6"/>
      <c r="BS53" s="6"/>
      <c r="BT53" s="6"/>
      <c r="BU53" s="6"/>
      <c r="BV53" s="12">
        <f t="shared" si="4"/>
        <v>0</v>
      </c>
      <c r="BY53" s="6">
        <v>55</v>
      </c>
      <c r="BZ53" s="6"/>
      <c r="CA53" s="6"/>
      <c r="CB53" s="6"/>
      <c r="CC53" s="6"/>
      <c r="CD53" s="6"/>
      <c r="CE53" s="6"/>
      <c r="CF53" s="6"/>
      <c r="CG53" s="6"/>
      <c r="CH53" s="6"/>
      <c r="CI53" s="6"/>
      <c r="CJ53" s="6"/>
      <c r="CK53" s="12">
        <f t="shared" si="5"/>
        <v>0</v>
      </c>
      <c r="CN53" s="6">
        <v>55</v>
      </c>
      <c r="CO53" s="6"/>
      <c r="CP53" s="6"/>
      <c r="CQ53" s="6"/>
      <c r="CR53" s="6"/>
      <c r="CS53" s="6"/>
      <c r="CT53" s="6"/>
      <c r="CU53" s="6"/>
      <c r="CV53" s="6"/>
      <c r="CW53" s="6"/>
      <c r="CX53" s="6"/>
      <c r="CY53" s="6"/>
      <c r="CZ53" s="12">
        <f t="shared" si="6"/>
        <v>0</v>
      </c>
      <c r="DC53" s="6">
        <v>55</v>
      </c>
      <c r="DD53" s="6"/>
      <c r="DE53" s="6"/>
      <c r="DF53" s="6"/>
      <c r="DG53" s="6"/>
      <c r="DH53" s="6"/>
      <c r="DI53" s="6"/>
      <c r="DJ53" s="6"/>
      <c r="DK53" s="6"/>
      <c r="DL53" s="6"/>
      <c r="DM53" s="6"/>
      <c r="DN53" s="6"/>
      <c r="DO53" s="12">
        <f t="shared" si="7"/>
        <v>0</v>
      </c>
    </row>
    <row r="54" spans="49:49">
      <c r="AW54">
        <v>0.120738294564182</v>
      </c>
    </row>
    <row r="55" spans="49:49">
      <c r="AW55">
        <v>0.118824146882845</v>
      </c>
    </row>
    <row r="56" spans="49:49">
      <c r="AW56">
        <v>0.118305842062261</v>
      </c>
    </row>
    <row r="57" spans="49:49">
      <c r="AW57">
        <v>0.117892601119463</v>
      </c>
    </row>
    <row r="58" spans="49:49">
      <c r="AW58">
        <v>0.117563374442142</v>
      </c>
    </row>
  </sheetData>
  <mergeCells count="17">
    <mergeCell ref="B31:L31"/>
    <mergeCell ref="Q31:AA31"/>
    <mergeCell ref="AG31:AQ31"/>
    <mergeCell ref="AV31:BF31"/>
    <mergeCell ref="BK31:BU31"/>
    <mergeCell ref="BZ31:CJ31"/>
    <mergeCell ref="CO31:CY31"/>
    <mergeCell ref="DD31:DN31"/>
    <mergeCell ref="BY26:CK29"/>
    <mergeCell ref="A26:M29"/>
    <mergeCell ref="CN26:CZ29"/>
    <mergeCell ref="P26:AB29"/>
    <mergeCell ref="DC26:DO29"/>
    <mergeCell ref="BJ26:BV29"/>
    <mergeCell ref="A1:N2"/>
    <mergeCell ref="AF26:AR29"/>
    <mergeCell ref="AU26:BG29"/>
  </mergeCells>
  <pageMargins left="0.7" right="0.7" top="0.75" bottom="0.75" header="0.3" footer="0.3"/>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DO114"/>
  <sheetViews>
    <sheetView zoomScale="85" zoomScaleNormal="85" workbookViewId="0">
      <selection activeCell="E39" sqref="E39"/>
    </sheetView>
  </sheetViews>
  <sheetFormatPr defaultColWidth="8.85833333333333" defaultRowHeight="14.25"/>
  <cols>
    <col min="1" max="1" width="10.2833333333333" customWidth="1"/>
    <col min="2" max="2" width="8.70833333333333" customWidth="1"/>
    <col min="7" max="7" width="8.70833333333333" customWidth="1"/>
    <col min="16" max="16" width="10.425" customWidth="1"/>
    <col min="31" max="31" width="10.2833333333333" customWidth="1"/>
    <col min="61" max="61" width="9.14166666666667" customWidth="1"/>
  </cols>
  <sheetData>
    <row r="1" ht="14.45" customHeight="1" spans="1:21">
      <c r="A1" s="1" t="s">
        <v>56</v>
      </c>
      <c r="B1" s="1"/>
      <c r="C1" s="1"/>
      <c r="D1" s="1"/>
      <c r="E1" s="1"/>
      <c r="F1" s="1"/>
      <c r="G1" s="1"/>
      <c r="H1" s="1"/>
      <c r="I1" s="1"/>
      <c r="J1" s="1"/>
      <c r="K1" s="1"/>
      <c r="L1" s="1"/>
      <c r="M1" s="1"/>
      <c r="N1" s="1"/>
      <c r="O1" s="8"/>
      <c r="P1" s="8"/>
      <c r="Q1" s="8"/>
      <c r="R1" s="8"/>
      <c r="S1" s="8"/>
      <c r="T1" s="8"/>
      <c r="U1" s="8"/>
    </row>
    <row r="2" spans="1:21">
      <c r="A2" s="1"/>
      <c r="B2" s="1"/>
      <c r="C2" s="1"/>
      <c r="D2" s="1"/>
      <c r="E2" s="1"/>
      <c r="F2" s="1"/>
      <c r="G2" s="1"/>
      <c r="H2" s="1"/>
      <c r="I2" s="1"/>
      <c r="J2" s="1"/>
      <c r="K2" s="1"/>
      <c r="L2" s="1"/>
      <c r="M2" s="1"/>
      <c r="N2" s="1"/>
      <c r="O2" s="8"/>
      <c r="P2" s="8"/>
      <c r="Q2" s="8"/>
      <c r="R2" s="8"/>
      <c r="S2" s="8"/>
      <c r="T2" s="8"/>
      <c r="U2" s="8"/>
    </row>
    <row r="25" ht="13.5" customHeight="1"/>
    <row r="26" ht="14.45" customHeight="1" spans="1:119">
      <c r="A26" s="2" t="s">
        <v>48</v>
      </c>
      <c r="B26" s="2"/>
      <c r="C26" s="2"/>
      <c r="D26" s="2"/>
      <c r="E26" s="2"/>
      <c r="F26" s="2"/>
      <c r="G26" s="2"/>
      <c r="H26" s="2"/>
      <c r="I26" s="2"/>
      <c r="J26" s="2"/>
      <c r="K26" s="2"/>
      <c r="L26" s="2"/>
      <c r="M26" s="2"/>
      <c r="P26" s="2" t="s">
        <v>48</v>
      </c>
      <c r="Q26" s="2"/>
      <c r="R26" s="2"/>
      <c r="S26" s="2"/>
      <c r="T26" s="2"/>
      <c r="U26" s="2"/>
      <c r="V26" s="2"/>
      <c r="W26" s="2"/>
      <c r="X26" s="2"/>
      <c r="Y26" s="2"/>
      <c r="Z26" s="2"/>
      <c r="AA26" s="2"/>
      <c r="AB26" s="2"/>
      <c r="AE26" s="14"/>
      <c r="AF26" s="2" t="s">
        <v>48</v>
      </c>
      <c r="AG26" s="2"/>
      <c r="AH26" s="2"/>
      <c r="AI26" s="2"/>
      <c r="AJ26" s="2"/>
      <c r="AK26" s="2"/>
      <c r="AL26" s="2"/>
      <c r="AM26" s="2"/>
      <c r="AN26" s="2"/>
      <c r="AO26" s="2"/>
      <c r="AP26" s="2"/>
      <c r="AQ26" s="2"/>
      <c r="AR26" s="2"/>
      <c r="AT26" s="14"/>
      <c r="AU26" s="2" t="s">
        <v>48</v>
      </c>
      <c r="AV26" s="2"/>
      <c r="AW26" s="2"/>
      <c r="AX26" s="2"/>
      <c r="AY26" s="2"/>
      <c r="AZ26" s="2"/>
      <c r="BA26" s="2"/>
      <c r="BB26" s="2"/>
      <c r="BC26" s="2"/>
      <c r="BD26" s="2"/>
      <c r="BE26" s="2"/>
      <c r="BF26" s="2"/>
      <c r="BG26" s="2"/>
      <c r="BI26" s="14"/>
      <c r="BJ26" s="15" t="s">
        <v>50</v>
      </c>
      <c r="BK26" s="15"/>
      <c r="BL26" s="15"/>
      <c r="BM26" s="15"/>
      <c r="BN26" s="15"/>
      <c r="BO26" s="15"/>
      <c r="BP26" s="15"/>
      <c r="BQ26" s="15"/>
      <c r="BR26" s="15"/>
      <c r="BS26" s="15"/>
      <c r="BT26" s="15"/>
      <c r="BU26" s="15"/>
      <c r="BV26" s="15"/>
      <c r="BY26" s="15" t="s">
        <v>50</v>
      </c>
      <c r="BZ26" s="15"/>
      <c r="CA26" s="15"/>
      <c r="CB26" s="15"/>
      <c r="CC26" s="15"/>
      <c r="CD26" s="15"/>
      <c r="CE26" s="15"/>
      <c r="CF26" s="15"/>
      <c r="CG26" s="15"/>
      <c r="CH26" s="15"/>
      <c r="CI26" s="15"/>
      <c r="CJ26" s="15"/>
      <c r="CK26" s="15"/>
      <c r="CN26" s="15" t="s">
        <v>50</v>
      </c>
      <c r="CO26" s="15"/>
      <c r="CP26" s="15"/>
      <c r="CQ26" s="15"/>
      <c r="CR26" s="15"/>
      <c r="CS26" s="15"/>
      <c r="CT26" s="15"/>
      <c r="CU26" s="15"/>
      <c r="CV26" s="15"/>
      <c r="CW26" s="15"/>
      <c r="CX26" s="15"/>
      <c r="CY26" s="15"/>
      <c r="CZ26" s="15"/>
      <c r="DC26" s="15" t="s">
        <v>50</v>
      </c>
      <c r="DD26" s="15"/>
      <c r="DE26" s="15"/>
      <c r="DF26" s="15"/>
      <c r="DG26" s="15"/>
      <c r="DH26" s="15"/>
      <c r="DI26" s="15"/>
      <c r="DJ26" s="15"/>
      <c r="DK26" s="15"/>
      <c r="DL26" s="15"/>
      <c r="DM26" s="15"/>
      <c r="DN26" s="15"/>
      <c r="DO26" s="15"/>
    </row>
    <row r="27" ht="14.45" customHeight="1" spans="1:119">
      <c r="A27" s="2"/>
      <c r="B27" s="2"/>
      <c r="C27" s="2"/>
      <c r="D27" s="2"/>
      <c r="E27" s="2"/>
      <c r="F27" s="2"/>
      <c r="G27" s="2"/>
      <c r="H27" s="2"/>
      <c r="I27" s="2"/>
      <c r="J27" s="2"/>
      <c r="K27" s="2"/>
      <c r="L27" s="2"/>
      <c r="M27" s="2"/>
      <c r="P27" s="2"/>
      <c r="Q27" s="2"/>
      <c r="R27" s="2"/>
      <c r="S27" s="2"/>
      <c r="T27" s="2"/>
      <c r="U27" s="2"/>
      <c r="V27" s="2"/>
      <c r="W27" s="2"/>
      <c r="X27" s="2"/>
      <c r="Y27" s="2"/>
      <c r="Z27" s="2"/>
      <c r="AA27" s="2"/>
      <c r="AB27" s="2"/>
      <c r="AF27" s="2"/>
      <c r="AG27" s="2"/>
      <c r="AH27" s="2"/>
      <c r="AI27" s="2"/>
      <c r="AJ27" s="2"/>
      <c r="AK27" s="2"/>
      <c r="AL27" s="2"/>
      <c r="AM27" s="2"/>
      <c r="AN27" s="2"/>
      <c r="AO27" s="2"/>
      <c r="AP27" s="2"/>
      <c r="AQ27" s="2"/>
      <c r="AR27" s="2"/>
      <c r="AU27" s="2"/>
      <c r="AV27" s="2"/>
      <c r="AW27" s="2"/>
      <c r="AX27" s="2"/>
      <c r="AY27" s="2"/>
      <c r="AZ27" s="2"/>
      <c r="BA27" s="2"/>
      <c r="BB27" s="2"/>
      <c r="BC27" s="2"/>
      <c r="BD27" s="2"/>
      <c r="BE27" s="2"/>
      <c r="BF27" s="2"/>
      <c r="BG27" s="2"/>
      <c r="BJ27" s="15"/>
      <c r="BK27" s="15"/>
      <c r="BL27" s="15"/>
      <c r="BM27" s="15"/>
      <c r="BN27" s="15"/>
      <c r="BO27" s="15"/>
      <c r="BP27" s="15"/>
      <c r="BQ27" s="15"/>
      <c r="BR27" s="15"/>
      <c r="BS27" s="15"/>
      <c r="BT27" s="15"/>
      <c r="BU27" s="15"/>
      <c r="BV27" s="15"/>
      <c r="BY27" s="15"/>
      <c r="BZ27" s="15"/>
      <c r="CA27" s="15"/>
      <c r="CB27" s="15"/>
      <c r="CC27" s="15"/>
      <c r="CD27" s="15"/>
      <c r="CE27" s="15"/>
      <c r="CF27" s="15"/>
      <c r="CG27" s="15"/>
      <c r="CH27" s="15"/>
      <c r="CI27" s="15"/>
      <c r="CJ27" s="15"/>
      <c r="CK27" s="15"/>
      <c r="CN27" s="15"/>
      <c r="CO27" s="15"/>
      <c r="CP27" s="15"/>
      <c r="CQ27" s="15"/>
      <c r="CR27" s="15"/>
      <c r="CS27" s="15"/>
      <c r="CT27" s="15"/>
      <c r="CU27" s="15"/>
      <c r="CV27" s="15"/>
      <c r="CW27" s="15"/>
      <c r="CX27" s="15"/>
      <c r="CY27" s="15"/>
      <c r="CZ27" s="15"/>
      <c r="DC27" s="15"/>
      <c r="DD27" s="15"/>
      <c r="DE27" s="15"/>
      <c r="DF27" s="15"/>
      <c r="DG27" s="15"/>
      <c r="DH27" s="15"/>
      <c r="DI27" s="15"/>
      <c r="DJ27" s="15"/>
      <c r="DK27" s="15"/>
      <c r="DL27" s="15"/>
      <c r="DM27" s="15"/>
      <c r="DN27" s="15"/>
      <c r="DO27" s="15"/>
    </row>
    <row r="28" ht="14.45" customHeight="1" spans="1:119">
      <c r="A28" s="2"/>
      <c r="B28" s="2"/>
      <c r="C28" s="2"/>
      <c r="D28" s="2"/>
      <c r="E28" s="2"/>
      <c r="F28" s="2"/>
      <c r="G28" s="2"/>
      <c r="H28" s="2"/>
      <c r="I28" s="2"/>
      <c r="J28" s="2"/>
      <c r="K28" s="2"/>
      <c r="L28" s="2"/>
      <c r="M28" s="2"/>
      <c r="P28" s="2"/>
      <c r="Q28" s="2"/>
      <c r="R28" s="2"/>
      <c r="S28" s="2"/>
      <c r="T28" s="2"/>
      <c r="U28" s="2"/>
      <c r="V28" s="2"/>
      <c r="W28" s="2"/>
      <c r="X28" s="2"/>
      <c r="Y28" s="2"/>
      <c r="Z28" s="2"/>
      <c r="AA28" s="2"/>
      <c r="AB28" s="2"/>
      <c r="AF28" s="2"/>
      <c r="AG28" s="2"/>
      <c r="AH28" s="2"/>
      <c r="AI28" s="2"/>
      <c r="AJ28" s="2"/>
      <c r="AK28" s="2"/>
      <c r="AL28" s="2"/>
      <c r="AM28" s="2"/>
      <c r="AN28" s="2"/>
      <c r="AO28" s="2"/>
      <c r="AP28" s="2"/>
      <c r="AQ28" s="2"/>
      <c r="AR28" s="2"/>
      <c r="AU28" s="2"/>
      <c r="AV28" s="2"/>
      <c r="AW28" s="2"/>
      <c r="AX28" s="2"/>
      <c r="AY28" s="2"/>
      <c r="AZ28" s="2"/>
      <c r="BA28" s="2"/>
      <c r="BB28" s="2"/>
      <c r="BC28" s="2"/>
      <c r="BD28" s="2"/>
      <c r="BE28" s="2"/>
      <c r="BF28" s="2"/>
      <c r="BG28" s="2"/>
      <c r="BJ28" s="15"/>
      <c r="BK28" s="15"/>
      <c r="BL28" s="15"/>
      <c r="BM28" s="15"/>
      <c r="BN28" s="15"/>
      <c r="BO28" s="15"/>
      <c r="BP28" s="15"/>
      <c r="BQ28" s="15"/>
      <c r="BR28" s="15"/>
      <c r="BS28" s="15"/>
      <c r="BT28" s="15"/>
      <c r="BU28" s="15"/>
      <c r="BV28" s="15"/>
      <c r="BY28" s="15"/>
      <c r="BZ28" s="15"/>
      <c r="CA28" s="15"/>
      <c r="CB28" s="15"/>
      <c r="CC28" s="15"/>
      <c r="CD28" s="15"/>
      <c r="CE28" s="15"/>
      <c r="CF28" s="15"/>
      <c r="CG28" s="15"/>
      <c r="CH28" s="15"/>
      <c r="CI28" s="15"/>
      <c r="CJ28" s="15"/>
      <c r="CK28" s="15"/>
      <c r="CN28" s="15"/>
      <c r="CO28" s="15"/>
      <c r="CP28" s="15"/>
      <c r="CQ28" s="15"/>
      <c r="CR28" s="15"/>
      <c r="CS28" s="15"/>
      <c r="CT28" s="15"/>
      <c r="CU28" s="15"/>
      <c r="CV28" s="15"/>
      <c r="CW28" s="15"/>
      <c r="CX28" s="15"/>
      <c r="CY28" s="15"/>
      <c r="CZ28" s="15"/>
      <c r="DC28" s="15"/>
      <c r="DD28" s="15"/>
      <c r="DE28" s="15"/>
      <c r="DF28" s="15"/>
      <c r="DG28" s="15"/>
      <c r="DH28" s="15"/>
      <c r="DI28" s="15"/>
      <c r="DJ28" s="15"/>
      <c r="DK28" s="15"/>
      <c r="DL28" s="15"/>
      <c r="DM28" s="15"/>
      <c r="DN28" s="15"/>
      <c r="DO28" s="15"/>
    </row>
    <row r="29" ht="14.45" customHeight="1" spans="1:119">
      <c r="A29" s="2"/>
      <c r="B29" s="2"/>
      <c r="C29" s="2"/>
      <c r="D29" s="2"/>
      <c r="E29" s="2"/>
      <c r="F29" s="2"/>
      <c r="G29" s="2"/>
      <c r="H29" s="2"/>
      <c r="I29" s="2"/>
      <c r="J29" s="2"/>
      <c r="K29" s="2"/>
      <c r="L29" s="2"/>
      <c r="M29" s="2"/>
      <c r="P29" s="2"/>
      <c r="Q29" s="2"/>
      <c r="R29" s="2"/>
      <c r="S29" s="2"/>
      <c r="T29" s="2"/>
      <c r="U29" s="2"/>
      <c r="V29" s="2"/>
      <c r="W29" s="2"/>
      <c r="X29" s="2"/>
      <c r="Y29" s="2"/>
      <c r="Z29" s="2"/>
      <c r="AA29" s="2"/>
      <c r="AB29" s="2"/>
      <c r="AF29" s="2"/>
      <c r="AG29" s="2"/>
      <c r="AH29" s="2"/>
      <c r="AI29" s="2"/>
      <c r="AJ29" s="2"/>
      <c r="AK29" s="2"/>
      <c r="AL29" s="2"/>
      <c r="AM29" s="2"/>
      <c r="AN29" s="2"/>
      <c r="AO29" s="2"/>
      <c r="AP29" s="2"/>
      <c r="AQ29" s="2"/>
      <c r="AR29" s="2"/>
      <c r="AU29" s="2"/>
      <c r="AV29" s="2"/>
      <c r="AW29" s="2"/>
      <c r="AX29" s="2"/>
      <c r="AY29" s="2"/>
      <c r="AZ29" s="2"/>
      <c r="BA29" s="2"/>
      <c r="BB29" s="2"/>
      <c r="BC29" s="2"/>
      <c r="BD29" s="2"/>
      <c r="BE29" s="2"/>
      <c r="BF29" s="2"/>
      <c r="BG29" s="2"/>
      <c r="BJ29" s="15"/>
      <c r="BK29" s="15"/>
      <c r="BL29" s="15"/>
      <c r="BM29" s="15"/>
      <c r="BN29" s="15"/>
      <c r="BO29" s="15"/>
      <c r="BP29" s="15"/>
      <c r="BQ29" s="15"/>
      <c r="BR29" s="15"/>
      <c r="BS29" s="15"/>
      <c r="BT29" s="15"/>
      <c r="BU29" s="15"/>
      <c r="BV29" s="15"/>
      <c r="BY29" s="15"/>
      <c r="BZ29" s="15"/>
      <c r="CA29" s="15"/>
      <c r="CB29" s="15"/>
      <c r="CC29" s="15"/>
      <c r="CD29" s="15"/>
      <c r="CE29" s="15"/>
      <c r="CF29" s="15"/>
      <c r="CG29" s="15"/>
      <c r="CH29" s="15"/>
      <c r="CI29" s="15"/>
      <c r="CJ29" s="15"/>
      <c r="CK29" s="15"/>
      <c r="CN29" s="15"/>
      <c r="CO29" s="15"/>
      <c r="CP29" s="15"/>
      <c r="CQ29" s="15"/>
      <c r="CR29" s="15"/>
      <c r="CS29" s="15"/>
      <c r="CT29" s="15"/>
      <c r="CU29" s="15"/>
      <c r="CV29" s="15"/>
      <c r="CW29" s="15"/>
      <c r="CX29" s="15"/>
      <c r="CY29" s="15"/>
      <c r="CZ29" s="15"/>
      <c r="DC29" s="15"/>
      <c r="DD29" s="15"/>
      <c r="DE29" s="15"/>
      <c r="DF29" s="15"/>
      <c r="DG29" s="15"/>
      <c r="DH29" s="15"/>
      <c r="DI29" s="15"/>
      <c r="DJ29" s="15"/>
      <c r="DK29" s="15"/>
      <c r="DL29" s="15"/>
      <c r="DM29" s="15"/>
      <c r="DN29" s="15"/>
      <c r="DO29" s="15"/>
    </row>
    <row r="31" spans="1:119">
      <c r="A31" s="3"/>
      <c r="B31" s="4" t="s">
        <v>37</v>
      </c>
      <c r="C31" s="5"/>
      <c r="D31" s="5"/>
      <c r="E31" s="5"/>
      <c r="F31" s="5"/>
      <c r="G31" s="5"/>
      <c r="H31" s="5"/>
      <c r="I31" s="5"/>
      <c r="J31" s="5"/>
      <c r="K31" s="5"/>
      <c r="L31" s="9"/>
      <c r="M31" s="10" t="s">
        <v>38</v>
      </c>
      <c r="P31" s="3"/>
      <c r="Q31" s="4" t="s">
        <v>37</v>
      </c>
      <c r="R31" s="5"/>
      <c r="S31" s="5"/>
      <c r="T31" s="5"/>
      <c r="U31" s="5"/>
      <c r="V31" s="5"/>
      <c r="W31" s="5"/>
      <c r="X31" s="5"/>
      <c r="Y31" s="5"/>
      <c r="Z31" s="5"/>
      <c r="AA31" s="9"/>
      <c r="AB31" s="10" t="s">
        <v>38</v>
      </c>
      <c r="AF31" s="3"/>
      <c r="AG31" s="4" t="s">
        <v>37</v>
      </c>
      <c r="AH31" s="5"/>
      <c r="AI31" s="5"/>
      <c r="AJ31" s="5"/>
      <c r="AK31" s="5"/>
      <c r="AL31" s="5"/>
      <c r="AM31" s="5"/>
      <c r="AN31" s="5"/>
      <c r="AO31" s="5"/>
      <c r="AP31" s="5"/>
      <c r="AQ31" s="9"/>
      <c r="AR31" s="10" t="s">
        <v>38</v>
      </c>
      <c r="AU31" s="3"/>
      <c r="AV31" s="4" t="s">
        <v>37</v>
      </c>
      <c r="AW31" s="5"/>
      <c r="AX31" s="5"/>
      <c r="AY31" s="5"/>
      <c r="AZ31" s="5"/>
      <c r="BA31" s="5"/>
      <c r="BB31" s="5"/>
      <c r="BC31" s="5"/>
      <c r="BD31" s="5"/>
      <c r="BE31" s="5"/>
      <c r="BF31" s="9"/>
      <c r="BG31" s="10" t="s">
        <v>38</v>
      </c>
      <c r="BJ31" s="3"/>
      <c r="BK31" s="4" t="s">
        <v>37</v>
      </c>
      <c r="BL31" s="5"/>
      <c r="BM31" s="5"/>
      <c r="BN31" s="5"/>
      <c r="BO31" s="5"/>
      <c r="BP31" s="5"/>
      <c r="BQ31" s="5"/>
      <c r="BR31" s="5"/>
      <c r="BS31" s="5"/>
      <c r="BT31" s="5"/>
      <c r="BU31" s="9"/>
      <c r="BV31" s="10" t="s">
        <v>38</v>
      </c>
      <c r="BY31" s="3"/>
      <c r="BZ31" s="4" t="s">
        <v>37</v>
      </c>
      <c r="CA31" s="5"/>
      <c r="CB31" s="5"/>
      <c r="CC31" s="5"/>
      <c r="CD31" s="5"/>
      <c r="CE31" s="5"/>
      <c r="CF31" s="5"/>
      <c r="CG31" s="5"/>
      <c r="CH31" s="5"/>
      <c r="CI31" s="5"/>
      <c r="CJ31" s="9"/>
      <c r="CK31" s="10" t="s">
        <v>38</v>
      </c>
      <c r="CN31" s="3"/>
      <c r="CO31" s="4" t="s">
        <v>37</v>
      </c>
      <c r="CP31" s="5"/>
      <c r="CQ31" s="5"/>
      <c r="CR31" s="5"/>
      <c r="CS31" s="5"/>
      <c r="CT31" s="5"/>
      <c r="CU31" s="5"/>
      <c r="CV31" s="5"/>
      <c r="CW31" s="5"/>
      <c r="CX31" s="5"/>
      <c r="CY31" s="9"/>
      <c r="CZ31" s="10" t="s">
        <v>38</v>
      </c>
      <c r="DC31" s="3"/>
      <c r="DD31" s="4" t="s">
        <v>37</v>
      </c>
      <c r="DE31" s="5"/>
      <c r="DF31" s="5"/>
      <c r="DG31" s="5"/>
      <c r="DH31" s="5"/>
      <c r="DI31" s="5"/>
      <c r="DJ31" s="5"/>
      <c r="DK31" s="5"/>
      <c r="DL31" s="5"/>
      <c r="DM31" s="5"/>
      <c r="DN31" s="9"/>
      <c r="DO31" s="10" t="s">
        <v>38</v>
      </c>
    </row>
    <row r="32" spans="1:119">
      <c r="A32" s="3" t="s">
        <v>19</v>
      </c>
      <c r="B32" s="3" t="str">
        <f>'Scn1 4GHz ATG DL(A) TN DL(V)'!B32</f>
        <v>Ericsson</v>
      </c>
      <c r="C32" s="3" t="str">
        <f>'Scn1 4GHz ATG DL(A) TN DL(V)'!C32</f>
        <v>ZTE</v>
      </c>
      <c r="D32" s="3" t="str">
        <f>'Scn1 4GHz ATG DL(A) TN DL(V)'!D32</f>
        <v>Company 3</v>
      </c>
      <c r="E32" s="3" t="str">
        <f>'Scn1 4GHz ATG DL(A) TN DL(V)'!E32</f>
        <v>Company 4</v>
      </c>
      <c r="F32" s="3" t="str">
        <f>'Scn1 4GHz ATG DL(A) TN DL(V)'!F32</f>
        <v>Company 5</v>
      </c>
      <c r="G32" s="3" t="str">
        <f>'Scn1 4GHz ATG DL(A) TN DL(V)'!G32</f>
        <v>Company 6</v>
      </c>
      <c r="H32" s="3" t="str">
        <f>'Scn1 4GHz ATG DL(A) TN DL(V)'!H32</f>
        <v>Company 7</v>
      </c>
      <c r="I32" s="3"/>
      <c r="J32" s="3"/>
      <c r="K32" s="3"/>
      <c r="L32" s="3"/>
      <c r="M32" s="11"/>
      <c r="P32" s="3" t="s">
        <v>19</v>
      </c>
      <c r="Q32" s="3" t="str">
        <f>'Scn1 4GHz ATG DL(A) TN DL(V)'!B32</f>
        <v>Ericsson</v>
      </c>
      <c r="R32" s="3" t="str">
        <f>'Scn1 4GHz ATG DL(A) TN DL(V)'!C32</f>
        <v>ZTE</v>
      </c>
      <c r="S32" s="3" t="str">
        <f>'Scn1 4GHz ATG DL(A) TN DL(V)'!D32</f>
        <v>Company 3</v>
      </c>
      <c r="T32" s="3" t="str">
        <f>'Scn1 4GHz ATG DL(A) TN DL(V)'!E32</f>
        <v>Company 4</v>
      </c>
      <c r="U32" s="3" t="str">
        <f>'Scn1 4GHz ATG DL(A) TN DL(V)'!F32</f>
        <v>Company 5</v>
      </c>
      <c r="V32" s="3" t="str">
        <f>'Scn1 4GHz ATG DL(A) TN DL(V)'!G32</f>
        <v>Company 6</v>
      </c>
      <c r="W32" s="3" t="str">
        <f>'Scn1 4GHz ATG DL(A) TN DL(V)'!H32</f>
        <v>Company 7</v>
      </c>
      <c r="X32" s="3"/>
      <c r="Y32" s="3"/>
      <c r="Z32" s="3"/>
      <c r="AA32" s="3"/>
      <c r="AB32" s="11"/>
      <c r="AE32" s="8"/>
      <c r="AF32" s="3" t="s">
        <v>19</v>
      </c>
      <c r="AG32" s="3" t="str">
        <f>'Scn1 4GHz ATG DL(A) TN DL(V)'!B32</f>
        <v>Ericsson</v>
      </c>
      <c r="AH32" s="3" t="str">
        <f>'Scn1 4GHz ATG DL(A) TN DL(V)'!C32</f>
        <v>ZTE</v>
      </c>
      <c r="AI32" s="3" t="str">
        <f>'Scn1 4GHz ATG DL(A) TN DL(V)'!D32</f>
        <v>Company 3</v>
      </c>
      <c r="AJ32" s="3" t="str">
        <f>'Scn1 4GHz ATG DL(A) TN DL(V)'!E32</f>
        <v>Company 4</v>
      </c>
      <c r="AK32" s="3" t="str">
        <f>'Scn1 4GHz ATG DL(A) TN DL(V)'!F32</f>
        <v>Company 5</v>
      </c>
      <c r="AL32" s="3" t="str">
        <f>'Scn1 4GHz ATG DL(A) TN DL(V)'!G32</f>
        <v>Company 6</v>
      </c>
      <c r="AM32" s="3" t="str">
        <f>'Scn1 4GHz ATG DL(A) TN DL(V)'!H32</f>
        <v>Company 7</v>
      </c>
      <c r="AN32" s="3"/>
      <c r="AO32" s="3"/>
      <c r="AP32" s="3"/>
      <c r="AQ32" s="3"/>
      <c r="AR32" s="11"/>
      <c r="AT32" s="8"/>
      <c r="AU32" s="3" t="s">
        <v>19</v>
      </c>
      <c r="AV32" s="3" t="str">
        <f>'Scn1 4GHz ATG DL(A) TN DL(V)'!B32</f>
        <v>Ericsson</v>
      </c>
      <c r="AW32" s="3" t="str">
        <f>'Scn1 4GHz ATG DL(A) TN DL(V)'!C32</f>
        <v>ZTE</v>
      </c>
      <c r="AX32" s="3" t="str">
        <f>'Scn1 4GHz ATG DL(A) TN DL(V)'!D32</f>
        <v>Company 3</v>
      </c>
      <c r="AY32" s="3" t="str">
        <f>'Scn1 4GHz ATG DL(A) TN DL(V)'!E32</f>
        <v>Company 4</v>
      </c>
      <c r="AZ32" s="3" t="str">
        <f>'Scn1 4GHz ATG DL(A) TN DL(V)'!F32</f>
        <v>Company 5</v>
      </c>
      <c r="BA32" s="3" t="str">
        <f>'Scn1 4GHz ATG DL(A) TN DL(V)'!G32</f>
        <v>Company 6</v>
      </c>
      <c r="BB32" s="3" t="str">
        <f>'Scn1 4GHz ATG DL(A) TN DL(V)'!H32</f>
        <v>Company 7</v>
      </c>
      <c r="BC32" s="3"/>
      <c r="BD32" s="3"/>
      <c r="BE32" s="3"/>
      <c r="BF32" s="3"/>
      <c r="BG32" s="11"/>
      <c r="BI32" s="8"/>
      <c r="BJ32" s="3" t="s">
        <v>19</v>
      </c>
      <c r="BK32" s="3" t="str">
        <f>'Scn1 4GHz ATG DL(A) TN DL(V)'!B32</f>
        <v>Ericsson</v>
      </c>
      <c r="BL32" s="3" t="str">
        <f>'Scn1 4GHz ATG DL(A) TN DL(V)'!C32</f>
        <v>ZTE</v>
      </c>
      <c r="BM32" s="3" t="str">
        <f>'Scn1 4GHz ATG DL(A) TN DL(V)'!D32</f>
        <v>Company 3</v>
      </c>
      <c r="BN32" s="3" t="str">
        <f>'Scn1 4GHz ATG DL(A) TN DL(V)'!E32</f>
        <v>Company 4</v>
      </c>
      <c r="BO32" s="3" t="str">
        <f>'Scn1 4GHz ATG DL(A) TN DL(V)'!F32</f>
        <v>Company 5</v>
      </c>
      <c r="BP32" s="3" t="str">
        <f>'Scn1 4GHz ATG DL(A) TN DL(V)'!G32</f>
        <v>Company 6</v>
      </c>
      <c r="BQ32" s="3" t="str">
        <f>'Scn1 4GHz ATG DL(A) TN DL(V)'!H32</f>
        <v>Company 7</v>
      </c>
      <c r="BR32" s="3"/>
      <c r="BS32" s="3"/>
      <c r="BT32" s="3"/>
      <c r="BU32" s="3"/>
      <c r="BV32" s="11"/>
      <c r="BY32" s="3" t="s">
        <v>19</v>
      </c>
      <c r="BZ32" s="3" t="str">
        <f>'Scn1 4GHz ATG DL(A) TN DL(V)'!B32</f>
        <v>Ericsson</v>
      </c>
      <c r="CA32" s="3" t="str">
        <f>'Scn1 4GHz ATG DL(A) TN DL(V)'!C32</f>
        <v>ZTE</v>
      </c>
      <c r="CB32" s="3" t="str">
        <f>'Scn1 4GHz ATG DL(A) TN DL(V)'!D32</f>
        <v>Company 3</v>
      </c>
      <c r="CC32" s="3" t="str">
        <f>'Scn1 4GHz ATG DL(A) TN DL(V)'!E32</f>
        <v>Company 4</v>
      </c>
      <c r="CD32" s="3" t="str">
        <f>'Scn1 4GHz ATG DL(A) TN DL(V)'!F32</f>
        <v>Company 5</v>
      </c>
      <c r="CE32" s="3" t="str">
        <f>'Scn1 4GHz ATG DL(A) TN DL(V)'!G32</f>
        <v>Company 6</v>
      </c>
      <c r="CF32" s="3" t="str">
        <f>'Scn1 4GHz ATG DL(A) TN DL(V)'!H32</f>
        <v>Company 7</v>
      </c>
      <c r="CG32" s="3"/>
      <c r="CH32" s="3"/>
      <c r="CI32" s="3"/>
      <c r="CJ32" s="3"/>
      <c r="CK32" s="11"/>
      <c r="CN32" s="3" t="s">
        <v>19</v>
      </c>
      <c r="CO32" s="3" t="str">
        <f>'Scn1 4GHz ATG DL(A) TN DL(V)'!B32</f>
        <v>Ericsson</v>
      </c>
      <c r="CP32" s="3" t="str">
        <f>'Scn1 4GHz ATG DL(A) TN DL(V)'!C32</f>
        <v>ZTE</v>
      </c>
      <c r="CQ32" s="3" t="str">
        <f>'Scn1 4GHz ATG DL(A) TN DL(V)'!D32</f>
        <v>Company 3</v>
      </c>
      <c r="CR32" s="3" t="str">
        <f>'Scn1 4GHz ATG DL(A) TN DL(V)'!E32</f>
        <v>Company 4</v>
      </c>
      <c r="CS32" s="3" t="str">
        <f>'Scn1 4GHz ATG DL(A) TN DL(V)'!F32</f>
        <v>Company 5</v>
      </c>
      <c r="CT32" s="3" t="str">
        <f>'Scn1 4GHz ATG DL(A) TN DL(V)'!G32</f>
        <v>Company 6</v>
      </c>
      <c r="CU32" s="3" t="str">
        <f>'Scn1 4GHz ATG DL(A) TN DL(V)'!H32</f>
        <v>Company 7</v>
      </c>
      <c r="CV32" s="3"/>
      <c r="CW32" s="3"/>
      <c r="CX32" s="3"/>
      <c r="CY32" s="3"/>
      <c r="CZ32" s="11"/>
      <c r="DC32" s="3" t="s">
        <v>19</v>
      </c>
      <c r="DD32" s="3" t="str">
        <f>'Scn1 4GHz ATG DL(A) TN DL(V)'!B32</f>
        <v>Ericsson</v>
      </c>
      <c r="DE32" s="3" t="str">
        <f>'Scn1 4GHz ATG DL(A) TN DL(V)'!C32</f>
        <v>ZTE</v>
      </c>
      <c r="DF32" s="3" t="str">
        <f>'Scn1 4GHz ATG DL(A) TN DL(V)'!D32</f>
        <v>Company 3</v>
      </c>
      <c r="DG32" s="3" t="str">
        <f>'Scn1 4GHz ATG DL(A) TN DL(V)'!E32</f>
        <v>Company 4</v>
      </c>
      <c r="DH32" s="3" t="str">
        <f>'Scn1 4GHz ATG DL(A) TN DL(V)'!F32</f>
        <v>Company 5</v>
      </c>
      <c r="DI32" s="3" t="str">
        <f>'Scn1 4GHz ATG DL(A) TN DL(V)'!G32</f>
        <v>Company 6</v>
      </c>
      <c r="DJ32" s="3" t="str">
        <f>'Scn1 4GHz ATG DL(A) TN DL(V)'!H32</f>
        <v>Company 7</v>
      </c>
      <c r="DK32" s="3"/>
      <c r="DL32" s="3"/>
      <c r="DM32" s="3"/>
      <c r="DN32" s="3"/>
      <c r="DO32" s="11"/>
    </row>
    <row r="33" spans="1:119">
      <c r="A33" s="6">
        <v>20</v>
      </c>
      <c r="B33" s="6">
        <v>0.703688002161618</v>
      </c>
      <c r="C33" s="6">
        <v>0.0679924299592738</v>
      </c>
      <c r="D33" s="6"/>
      <c r="E33" s="6"/>
      <c r="F33" s="6"/>
      <c r="G33" s="6"/>
      <c r="H33" s="6"/>
      <c r="I33" s="6"/>
      <c r="J33" s="6"/>
      <c r="K33" s="6"/>
      <c r="L33" s="6"/>
      <c r="M33" s="12">
        <f>SUM(B33:L33)</f>
        <v>0.771680432120892</v>
      </c>
      <c r="P33" s="6">
        <v>20</v>
      </c>
      <c r="Q33" s="6">
        <v>0.337615772122069</v>
      </c>
      <c r="R33" s="6">
        <v>0.0377921821359761</v>
      </c>
      <c r="S33" s="6"/>
      <c r="T33" s="6"/>
      <c r="U33" s="6"/>
      <c r="V33" s="6"/>
      <c r="W33" s="6"/>
      <c r="X33" s="6"/>
      <c r="Y33" s="6"/>
      <c r="Z33" s="6"/>
      <c r="AA33" s="6"/>
      <c r="AB33" s="12">
        <f>SUM(Q33:AA33)</f>
        <v>0.375407954258045</v>
      </c>
      <c r="AF33" s="6">
        <v>20</v>
      </c>
      <c r="AG33" s="6">
        <v>4.82103210551654</v>
      </c>
      <c r="AH33" s="6"/>
      <c r="AI33" s="6"/>
      <c r="AJ33" s="6"/>
      <c r="AK33" s="6"/>
      <c r="AL33" s="6"/>
      <c r="AM33" s="6"/>
      <c r="AN33" s="6"/>
      <c r="AO33" s="6"/>
      <c r="AP33" s="6"/>
      <c r="AQ33" s="6"/>
      <c r="AR33" s="12">
        <f>SUM(AG33:AQ33)</f>
        <v>4.82103210551654</v>
      </c>
      <c r="AU33" s="6">
        <v>20</v>
      </c>
      <c r="AV33" s="6">
        <v>0.593145684616969</v>
      </c>
      <c r="AW33" s="6"/>
      <c r="AX33" s="6"/>
      <c r="AY33" s="6"/>
      <c r="AZ33" s="6"/>
      <c r="BA33" s="6"/>
      <c r="BB33" s="6"/>
      <c r="BC33" s="6"/>
      <c r="BD33" s="6"/>
      <c r="BE33" s="6"/>
      <c r="BF33" s="6"/>
      <c r="BG33" s="12">
        <f>SUM(AV33:BF33)</f>
        <v>0.593145684616969</v>
      </c>
      <c r="BJ33" s="6">
        <v>20</v>
      </c>
      <c r="BK33" s="6">
        <v>0.477242577255166</v>
      </c>
      <c r="BL33" s="6"/>
      <c r="BM33" s="6"/>
      <c r="BN33" s="6"/>
      <c r="BO33" s="6"/>
      <c r="BP33" s="6"/>
      <c r="BQ33" s="6"/>
      <c r="BR33" s="6"/>
      <c r="BS33" s="6"/>
      <c r="BT33" s="6"/>
      <c r="BU33" s="6"/>
      <c r="BV33" s="12">
        <f>SUM(BK33:BU33)</f>
        <v>0.477242577255166</v>
      </c>
      <c r="BY33" s="6">
        <v>20</v>
      </c>
      <c r="BZ33" s="6">
        <v>0.172704585825245</v>
      </c>
      <c r="CA33" s="6"/>
      <c r="CB33" s="6"/>
      <c r="CC33" s="6"/>
      <c r="CD33" s="6"/>
      <c r="CE33" s="6"/>
      <c r="CF33" s="6"/>
      <c r="CG33" s="6"/>
      <c r="CH33" s="6"/>
      <c r="CI33" s="6"/>
      <c r="CJ33" s="6"/>
      <c r="CK33" s="12">
        <f>SUM(BZ33:CJ33)</f>
        <v>0.172704585825245</v>
      </c>
      <c r="CN33" s="6">
        <v>20</v>
      </c>
      <c r="CO33" s="6">
        <v>3.84448032631353</v>
      </c>
      <c r="CP33" s="6"/>
      <c r="CQ33" s="6"/>
      <c r="CR33" s="6"/>
      <c r="CS33" s="6"/>
      <c r="CT33" s="6"/>
      <c r="CU33" s="6"/>
      <c r="CV33" s="6"/>
      <c r="CW33" s="6"/>
      <c r="CX33" s="6"/>
      <c r="CY33" s="6"/>
      <c r="CZ33" s="12">
        <f>SUM(CO33:CY33)</f>
        <v>3.84448032631353</v>
      </c>
      <c r="DC33" s="6">
        <v>20</v>
      </c>
      <c r="DD33" s="6">
        <v>0.33332388374725</v>
      </c>
      <c r="DE33" s="6"/>
      <c r="DF33" s="6"/>
      <c r="DG33" s="6"/>
      <c r="DH33" s="6"/>
      <c r="DI33" s="6"/>
      <c r="DJ33" s="6"/>
      <c r="DK33" s="6"/>
      <c r="DL33" s="6"/>
      <c r="DM33" s="6"/>
      <c r="DN33" s="6"/>
      <c r="DO33" s="12">
        <f>SUM(DD33:DN33)</f>
        <v>0.33332388374725</v>
      </c>
    </row>
    <row r="34" spans="1:119">
      <c r="A34" s="6">
        <v>21</v>
      </c>
      <c r="B34" s="6">
        <v>0.555811017249541</v>
      </c>
      <c r="C34" s="6">
        <v>0.046219172703299</v>
      </c>
      <c r="D34" s="6"/>
      <c r="E34" s="6"/>
      <c r="F34" s="6"/>
      <c r="G34" s="6"/>
      <c r="H34" s="6"/>
      <c r="I34" s="6"/>
      <c r="J34" s="6"/>
      <c r="K34" s="6"/>
      <c r="L34" s="6"/>
      <c r="M34" s="12">
        <f t="shared" ref="M34:M53" si="0">SUM(B34:L34)</f>
        <v>0.60203018995284</v>
      </c>
      <c r="P34" s="6">
        <v>21</v>
      </c>
      <c r="Q34" s="6">
        <v>0.270905270137822</v>
      </c>
      <c r="R34" s="6">
        <v>0.0302444355727127</v>
      </c>
      <c r="S34" s="6"/>
      <c r="T34" s="6"/>
      <c r="U34" s="6"/>
      <c r="V34" s="6"/>
      <c r="W34" s="6"/>
      <c r="X34" s="6"/>
      <c r="Y34" s="6"/>
      <c r="Z34" s="6"/>
      <c r="AA34" s="6"/>
      <c r="AB34" s="12">
        <f t="shared" ref="AB34:AB53" si="1">SUM(Q34:AA34)</f>
        <v>0.301149705710535</v>
      </c>
      <c r="AF34" s="6">
        <v>21</v>
      </c>
      <c r="AG34" s="6">
        <v>4.66086329765607</v>
      </c>
      <c r="AH34" s="6"/>
      <c r="AI34" s="6"/>
      <c r="AJ34" s="6"/>
      <c r="AK34" s="6"/>
      <c r="AL34" s="6"/>
      <c r="AM34" s="6"/>
      <c r="AN34" s="6"/>
      <c r="AO34" s="6"/>
      <c r="AP34" s="6"/>
      <c r="AQ34" s="6"/>
      <c r="AR34" s="12">
        <f t="shared" ref="AR34:AR53" si="2">SUM(AG34:AQ34)</f>
        <v>4.66086329765607</v>
      </c>
      <c r="AU34" s="6">
        <v>21</v>
      </c>
      <c r="AV34" s="6">
        <v>0.47816572655891</v>
      </c>
      <c r="AW34" s="6"/>
      <c r="AX34" s="6"/>
      <c r="AY34" s="6"/>
      <c r="AZ34" s="6"/>
      <c r="BA34" s="6"/>
      <c r="BB34" s="6"/>
      <c r="BC34" s="6"/>
      <c r="BD34" s="6"/>
      <c r="BE34" s="6"/>
      <c r="BF34" s="6"/>
      <c r="BG34" s="12">
        <f t="shared" ref="BG34:BG53" si="3">SUM(AV34:BF34)</f>
        <v>0.47816572655891</v>
      </c>
      <c r="BJ34" s="6">
        <v>21</v>
      </c>
      <c r="BK34" s="6">
        <v>0.443525658137223</v>
      </c>
      <c r="BL34" s="6"/>
      <c r="BM34" s="6"/>
      <c r="BN34" s="6"/>
      <c r="BO34" s="6"/>
      <c r="BP34" s="6"/>
      <c r="BQ34" s="6"/>
      <c r="BR34" s="6"/>
      <c r="BS34" s="6"/>
      <c r="BT34" s="6"/>
      <c r="BU34" s="6"/>
      <c r="BV34" s="12">
        <f t="shared" ref="BV34:BV53" si="4">SUM(BK34:BU34)</f>
        <v>0.443525658137223</v>
      </c>
      <c r="BY34" s="6">
        <v>21</v>
      </c>
      <c r="BZ34" s="6">
        <v>0.138417611767383</v>
      </c>
      <c r="CA34" s="6"/>
      <c r="CB34" s="6"/>
      <c r="CC34" s="6"/>
      <c r="CD34" s="6"/>
      <c r="CE34" s="6"/>
      <c r="CF34" s="6"/>
      <c r="CG34" s="6"/>
      <c r="CH34" s="6"/>
      <c r="CI34" s="6"/>
      <c r="CJ34" s="6"/>
      <c r="CK34" s="12">
        <f t="shared" ref="CK34:CK53" si="5">SUM(BZ34:CJ34)</f>
        <v>0.138417611767383</v>
      </c>
      <c r="CN34" s="6">
        <v>21</v>
      </c>
      <c r="CO34" s="6">
        <v>3.84321245441925</v>
      </c>
      <c r="CP34" s="6"/>
      <c r="CQ34" s="6"/>
      <c r="CR34" s="6"/>
      <c r="CS34" s="6"/>
      <c r="CT34" s="6"/>
      <c r="CU34" s="6"/>
      <c r="CV34" s="6"/>
      <c r="CW34" s="6"/>
      <c r="CX34" s="6"/>
      <c r="CY34" s="6"/>
      <c r="CZ34" s="12">
        <f t="shared" ref="CZ34:CZ53" si="6">SUM(CO34:CY34)</f>
        <v>3.84321245441925</v>
      </c>
      <c r="DC34" s="6">
        <v>21</v>
      </c>
      <c r="DD34" s="6">
        <v>0.270254918956148</v>
      </c>
      <c r="DE34" s="6"/>
      <c r="DF34" s="6"/>
      <c r="DG34" s="6"/>
      <c r="DH34" s="6"/>
      <c r="DI34" s="6"/>
      <c r="DJ34" s="6"/>
      <c r="DK34" s="6"/>
      <c r="DL34" s="6"/>
      <c r="DM34" s="6"/>
      <c r="DN34" s="6"/>
      <c r="DO34" s="12">
        <f t="shared" ref="DO34:DO53" si="7">SUM(DD34:DN34)</f>
        <v>0.270254918956148</v>
      </c>
    </row>
    <row r="35" spans="1:119">
      <c r="A35" s="6">
        <v>22</v>
      </c>
      <c r="B35" s="6">
        <v>0.35949979785207</v>
      </c>
      <c r="C35" s="6">
        <v>0.0325294809573662</v>
      </c>
      <c r="D35" s="6"/>
      <c r="E35" s="6"/>
      <c r="F35" s="6"/>
      <c r="G35" s="6"/>
      <c r="H35" s="6"/>
      <c r="I35" s="6"/>
      <c r="J35" s="6"/>
      <c r="K35" s="6"/>
      <c r="L35" s="6"/>
      <c r="M35" s="12">
        <f t="shared" si="0"/>
        <v>0.392029278809436</v>
      </c>
      <c r="P35" s="6">
        <v>22</v>
      </c>
      <c r="Q35" s="6">
        <v>0.216799211757235</v>
      </c>
      <c r="R35" s="6">
        <v>0.0241809017361816</v>
      </c>
      <c r="S35" s="6"/>
      <c r="T35" s="6"/>
      <c r="U35" s="6"/>
      <c r="V35" s="6"/>
      <c r="W35" s="6"/>
      <c r="X35" s="6"/>
      <c r="Y35" s="6"/>
      <c r="Z35" s="6"/>
      <c r="AA35" s="6"/>
      <c r="AB35" s="12">
        <f t="shared" si="1"/>
        <v>0.240980113493417</v>
      </c>
      <c r="AF35" s="6">
        <v>22</v>
      </c>
      <c r="AG35" s="6">
        <v>4.28017479616909</v>
      </c>
      <c r="AH35" s="6"/>
      <c r="AI35" s="6"/>
      <c r="AJ35" s="6"/>
      <c r="AK35" s="6"/>
      <c r="AL35" s="6"/>
      <c r="AM35" s="6"/>
      <c r="AN35" s="6"/>
      <c r="AO35" s="6"/>
      <c r="AP35" s="6"/>
      <c r="AQ35" s="6"/>
      <c r="AR35" s="12">
        <f t="shared" si="2"/>
        <v>4.28017479616909</v>
      </c>
      <c r="AU35" s="6">
        <v>22</v>
      </c>
      <c r="AV35" s="6">
        <v>0.384555218668647</v>
      </c>
      <c r="AW35" s="6"/>
      <c r="AX35" s="6"/>
      <c r="AY35" s="6"/>
      <c r="AZ35" s="6"/>
      <c r="BA35" s="6"/>
      <c r="BB35" s="6"/>
      <c r="BC35" s="6"/>
      <c r="BD35" s="6"/>
      <c r="BE35" s="6"/>
      <c r="BF35" s="6"/>
      <c r="BG35" s="12">
        <f t="shared" si="3"/>
        <v>0.384555218668647</v>
      </c>
      <c r="BJ35" s="6">
        <v>22</v>
      </c>
      <c r="BK35" s="6">
        <v>0.372981464219702</v>
      </c>
      <c r="BL35" s="6"/>
      <c r="BM35" s="6"/>
      <c r="BN35" s="6"/>
      <c r="BO35" s="6"/>
      <c r="BP35" s="6"/>
      <c r="BQ35" s="6"/>
      <c r="BR35" s="6"/>
      <c r="BS35" s="6"/>
      <c r="BT35" s="6"/>
      <c r="BU35" s="6"/>
      <c r="BV35" s="12">
        <f t="shared" si="4"/>
        <v>0.372981464219702</v>
      </c>
      <c r="BY35" s="6">
        <v>22</v>
      </c>
      <c r="BZ35" s="6">
        <v>0.110865223503476</v>
      </c>
      <c r="CA35" s="6"/>
      <c r="CB35" s="6"/>
      <c r="CC35" s="6"/>
      <c r="CD35" s="6"/>
      <c r="CE35" s="6"/>
      <c r="CF35" s="6"/>
      <c r="CG35" s="6"/>
      <c r="CH35" s="6"/>
      <c r="CI35" s="6"/>
      <c r="CJ35" s="6"/>
      <c r="CK35" s="12">
        <f t="shared" si="5"/>
        <v>0.110865223503476</v>
      </c>
      <c r="CN35" s="6">
        <v>22</v>
      </c>
      <c r="CO35" s="6">
        <v>3.28107129911284</v>
      </c>
      <c r="CP35" s="6"/>
      <c r="CQ35" s="6"/>
      <c r="CR35" s="6"/>
      <c r="CS35" s="6"/>
      <c r="CT35" s="6"/>
      <c r="CU35" s="6"/>
      <c r="CV35" s="6"/>
      <c r="CW35" s="6"/>
      <c r="CX35" s="6"/>
      <c r="CY35" s="6"/>
      <c r="CZ35" s="12">
        <f t="shared" si="6"/>
        <v>3.28107129911284</v>
      </c>
      <c r="DC35" s="6">
        <v>22</v>
      </c>
      <c r="DD35" s="6">
        <v>0.220162197942475</v>
      </c>
      <c r="DE35" s="6"/>
      <c r="DF35" s="6"/>
      <c r="DG35" s="6"/>
      <c r="DH35" s="6"/>
      <c r="DI35" s="6"/>
      <c r="DJ35" s="6"/>
      <c r="DK35" s="6"/>
      <c r="DL35" s="6"/>
      <c r="DM35" s="6"/>
      <c r="DN35" s="6"/>
      <c r="DO35" s="12">
        <f t="shared" si="7"/>
        <v>0.220162197942475</v>
      </c>
    </row>
    <row r="36" spans="1:119">
      <c r="A36" s="6">
        <v>23</v>
      </c>
      <c r="B36" s="6">
        <v>0.26124237565025</v>
      </c>
      <c r="C36" s="6">
        <v>0.0161678668185838</v>
      </c>
      <c r="D36" s="6"/>
      <c r="E36" s="6"/>
      <c r="F36" s="6"/>
      <c r="G36" s="6"/>
      <c r="H36" s="6"/>
      <c r="I36" s="6"/>
      <c r="J36" s="6"/>
      <c r="K36" s="6"/>
      <c r="L36" s="6"/>
      <c r="M36" s="12">
        <f t="shared" si="0"/>
        <v>0.277410242468834</v>
      </c>
      <c r="P36" s="6">
        <v>23</v>
      </c>
      <c r="Q36" s="6">
        <v>0.173805316455133</v>
      </c>
      <c r="R36" s="6">
        <v>0.019319152579278</v>
      </c>
      <c r="S36" s="6"/>
      <c r="T36" s="6"/>
      <c r="U36" s="6"/>
      <c r="V36" s="6"/>
      <c r="W36" s="6"/>
      <c r="X36" s="6"/>
      <c r="Y36" s="6"/>
      <c r="Z36" s="6"/>
      <c r="AA36" s="6"/>
      <c r="AB36" s="12">
        <f t="shared" si="1"/>
        <v>0.193124469034411</v>
      </c>
      <c r="AF36" s="6">
        <v>23</v>
      </c>
      <c r="AG36" s="6">
        <v>3.4335030583783</v>
      </c>
      <c r="AH36" s="6"/>
      <c r="AI36" s="6"/>
      <c r="AJ36" s="6"/>
      <c r="AK36" s="6"/>
      <c r="AL36" s="6"/>
      <c r="AM36" s="6"/>
      <c r="AN36" s="6"/>
      <c r="AO36" s="6"/>
      <c r="AP36" s="6"/>
      <c r="AQ36" s="6"/>
      <c r="AR36" s="12">
        <f t="shared" si="2"/>
        <v>3.4335030583783</v>
      </c>
      <c r="AU36" s="6">
        <v>23</v>
      </c>
      <c r="AV36" s="6">
        <v>0.308673570017359</v>
      </c>
      <c r="AW36" s="6"/>
      <c r="AX36" s="6"/>
      <c r="AY36" s="6"/>
      <c r="AZ36" s="6"/>
      <c r="BA36" s="6"/>
      <c r="BB36" s="6"/>
      <c r="BC36" s="6"/>
      <c r="BD36" s="6"/>
      <c r="BE36" s="6"/>
      <c r="BF36" s="6"/>
      <c r="BG36" s="12">
        <f t="shared" si="3"/>
        <v>0.308673570017359</v>
      </c>
      <c r="BJ36" s="6">
        <v>23</v>
      </c>
      <c r="BK36" s="6">
        <v>0.248187487887708</v>
      </c>
      <c r="BL36" s="6"/>
      <c r="BM36" s="6"/>
      <c r="BN36" s="6"/>
      <c r="BO36" s="6"/>
      <c r="BP36" s="6"/>
      <c r="BQ36" s="6"/>
      <c r="BR36" s="6"/>
      <c r="BS36" s="6"/>
      <c r="BT36" s="6"/>
      <c r="BU36" s="6"/>
      <c r="BV36" s="12">
        <f t="shared" si="4"/>
        <v>0.248187487887708</v>
      </c>
      <c r="BY36" s="6">
        <v>23</v>
      </c>
      <c r="BZ36" s="6">
        <v>0.0887117833353379</v>
      </c>
      <c r="CA36" s="6"/>
      <c r="CB36" s="6"/>
      <c r="CC36" s="6"/>
      <c r="CD36" s="6"/>
      <c r="CE36" s="6"/>
      <c r="CF36" s="6"/>
      <c r="CG36" s="6"/>
      <c r="CH36" s="6"/>
      <c r="CI36" s="6"/>
      <c r="CJ36" s="6"/>
      <c r="CK36" s="12">
        <f t="shared" si="5"/>
        <v>0.0887117833353379</v>
      </c>
      <c r="CN36" s="6">
        <v>23</v>
      </c>
      <c r="CO36" s="6">
        <v>2.22926714882477</v>
      </c>
      <c r="CP36" s="6"/>
      <c r="CQ36" s="6"/>
      <c r="CR36" s="6"/>
      <c r="CS36" s="6"/>
      <c r="CT36" s="6"/>
      <c r="CU36" s="6"/>
      <c r="CV36" s="6"/>
      <c r="CW36" s="6"/>
      <c r="CX36" s="6"/>
      <c r="CY36" s="6"/>
      <c r="CZ36" s="12">
        <f t="shared" si="6"/>
        <v>2.22926714882477</v>
      </c>
      <c r="DC36" s="6">
        <v>23</v>
      </c>
      <c r="DD36" s="6">
        <v>0.179275008435542</v>
      </c>
      <c r="DE36" s="6"/>
      <c r="DF36" s="6"/>
      <c r="DG36" s="6"/>
      <c r="DH36" s="6"/>
      <c r="DI36" s="6"/>
      <c r="DJ36" s="6"/>
      <c r="DK36" s="6"/>
      <c r="DL36" s="6"/>
      <c r="DM36" s="6"/>
      <c r="DN36" s="6"/>
      <c r="DO36" s="12">
        <f t="shared" si="7"/>
        <v>0.179275008435542</v>
      </c>
    </row>
    <row r="37" spans="1:119">
      <c r="A37" s="6">
        <v>24</v>
      </c>
      <c r="B37" s="6">
        <v>0.179211682398472</v>
      </c>
      <c r="C37" s="6">
        <v>0.011491470391356</v>
      </c>
      <c r="D37" s="6"/>
      <c r="E37" s="6"/>
      <c r="F37" s="6"/>
      <c r="G37" s="6"/>
      <c r="H37" s="6"/>
      <c r="I37" s="6"/>
      <c r="J37" s="6"/>
      <c r="K37" s="6"/>
      <c r="L37" s="6"/>
      <c r="M37" s="12">
        <f t="shared" si="0"/>
        <v>0.190703152789828</v>
      </c>
      <c r="P37" s="6">
        <v>24</v>
      </c>
      <c r="Q37" s="6">
        <v>0.138372037333168</v>
      </c>
      <c r="R37" s="6">
        <v>0.015427427133885</v>
      </c>
      <c r="S37" s="6"/>
      <c r="T37" s="6"/>
      <c r="U37" s="6"/>
      <c r="V37" s="6"/>
      <c r="W37" s="6"/>
      <c r="X37" s="6"/>
      <c r="Y37" s="6"/>
      <c r="Z37" s="6"/>
      <c r="AA37" s="6"/>
      <c r="AB37" s="12">
        <f t="shared" si="1"/>
        <v>0.153799464467053</v>
      </c>
      <c r="AF37" s="6">
        <v>24</v>
      </c>
      <c r="AG37" s="6">
        <v>2.91387001536556</v>
      </c>
      <c r="AH37" s="6"/>
      <c r="AI37" s="6"/>
      <c r="AJ37" s="6"/>
      <c r="AK37" s="6"/>
      <c r="AL37" s="6"/>
      <c r="AM37" s="6"/>
      <c r="AN37" s="6"/>
      <c r="AO37" s="6"/>
      <c r="AP37" s="6"/>
      <c r="AQ37" s="6"/>
      <c r="AR37" s="12">
        <f t="shared" si="2"/>
        <v>2.91387001536556</v>
      </c>
      <c r="AU37" s="6">
        <v>24</v>
      </c>
      <c r="AV37" s="6">
        <v>0.247389499513684</v>
      </c>
      <c r="AW37" s="6"/>
      <c r="AX37" s="6"/>
      <c r="AY37" s="6"/>
      <c r="AZ37" s="6"/>
      <c r="BA37" s="6"/>
      <c r="BB37" s="6"/>
      <c r="BC37" s="6"/>
      <c r="BD37" s="6"/>
      <c r="BE37" s="6"/>
      <c r="BF37" s="6"/>
      <c r="BG37" s="12">
        <f t="shared" si="3"/>
        <v>0.247389499513684</v>
      </c>
      <c r="BJ37" s="6">
        <v>24</v>
      </c>
      <c r="BK37" s="6">
        <v>0.215547136543659</v>
      </c>
      <c r="BL37" s="6"/>
      <c r="BM37" s="6"/>
      <c r="BN37" s="6"/>
      <c r="BO37" s="6"/>
      <c r="BP37" s="6"/>
      <c r="BQ37" s="6"/>
      <c r="BR37" s="6"/>
      <c r="BS37" s="6"/>
      <c r="BT37" s="6"/>
      <c r="BU37" s="6"/>
      <c r="BV37" s="12">
        <f t="shared" si="4"/>
        <v>0.215547136543659</v>
      </c>
      <c r="BY37" s="6">
        <v>24</v>
      </c>
      <c r="BZ37" s="6">
        <v>0.0709907079615824</v>
      </c>
      <c r="CA37" s="6"/>
      <c r="CB37" s="6"/>
      <c r="CC37" s="6"/>
      <c r="CD37" s="6"/>
      <c r="CE37" s="6"/>
      <c r="CF37" s="6"/>
      <c r="CG37" s="6"/>
      <c r="CH37" s="6"/>
      <c r="CI37" s="6"/>
      <c r="CJ37" s="6"/>
      <c r="CK37" s="12">
        <f t="shared" si="5"/>
        <v>0.0709907079615824</v>
      </c>
      <c r="CN37" s="6">
        <v>24</v>
      </c>
      <c r="CO37" s="6">
        <v>2.22924370890365</v>
      </c>
      <c r="CP37" s="6"/>
      <c r="CQ37" s="6"/>
      <c r="CR37" s="6"/>
      <c r="CS37" s="6"/>
      <c r="CT37" s="6"/>
      <c r="CU37" s="6"/>
      <c r="CV37" s="6"/>
      <c r="CW37" s="6"/>
      <c r="CX37" s="6"/>
      <c r="CY37" s="6"/>
      <c r="CZ37" s="12">
        <f t="shared" si="6"/>
        <v>2.22924370890365</v>
      </c>
      <c r="DC37" s="6">
        <v>24</v>
      </c>
      <c r="DD37" s="6">
        <v>0.145525151641013</v>
      </c>
      <c r="DE37" s="6"/>
      <c r="DF37" s="6"/>
      <c r="DG37" s="6"/>
      <c r="DH37" s="6"/>
      <c r="DI37" s="6"/>
      <c r="DJ37" s="6"/>
      <c r="DK37" s="6"/>
      <c r="DL37" s="6"/>
      <c r="DM37" s="6"/>
      <c r="DN37" s="6"/>
      <c r="DO37" s="12">
        <f t="shared" si="7"/>
        <v>0.145525151641013</v>
      </c>
    </row>
    <row r="38" spans="1:119">
      <c r="A38" s="6">
        <v>25</v>
      </c>
      <c r="B38" s="6">
        <v>0.157612652905725</v>
      </c>
      <c r="C38" s="6">
        <v>0.00859506008682454</v>
      </c>
      <c r="D38" s="6"/>
      <c r="E38" s="6"/>
      <c r="F38" s="6"/>
      <c r="G38" s="6"/>
      <c r="H38" s="6"/>
      <c r="I38" s="6"/>
      <c r="J38" s="6"/>
      <c r="K38" s="6"/>
      <c r="L38" s="6"/>
      <c r="M38" s="12">
        <f t="shared" si="0"/>
        <v>0.16620771299255</v>
      </c>
      <c r="P38" s="6">
        <v>25</v>
      </c>
      <c r="Q38" s="6">
        <v>0.1107856517503</v>
      </c>
      <c r="R38" s="6">
        <v>0.012316523894973</v>
      </c>
      <c r="S38" s="6"/>
      <c r="T38" s="6"/>
      <c r="U38" s="6"/>
      <c r="V38" s="6"/>
      <c r="W38" s="6"/>
      <c r="X38" s="6"/>
      <c r="Y38" s="6"/>
      <c r="Z38" s="6"/>
      <c r="AA38" s="6"/>
      <c r="AB38" s="12">
        <f t="shared" si="1"/>
        <v>0.123102175645273</v>
      </c>
      <c r="AF38" s="6">
        <v>25</v>
      </c>
      <c r="AG38" s="6">
        <v>2.91369630633687</v>
      </c>
      <c r="AH38" s="6"/>
      <c r="AI38" s="6"/>
      <c r="AJ38" s="6"/>
      <c r="AK38" s="6"/>
      <c r="AL38" s="6"/>
      <c r="AM38" s="6"/>
      <c r="AN38" s="6"/>
      <c r="AO38" s="6"/>
      <c r="AP38" s="6"/>
      <c r="AQ38" s="6"/>
      <c r="AR38" s="12">
        <f t="shared" si="2"/>
        <v>2.91369630633687</v>
      </c>
      <c r="AU38" s="6">
        <v>25</v>
      </c>
      <c r="AV38" s="6">
        <v>0.198047480198749</v>
      </c>
      <c r="AW38" s="6"/>
      <c r="AX38" s="6"/>
      <c r="AY38" s="6"/>
      <c r="AZ38" s="6"/>
      <c r="BA38" s="6"/>
      <c r="BB38" s="6"/>
      <c r="BC38" s="6"/>
      <c r="BD38" s="6"/>
      <c r="BE38" s="6"/>
      <c r="BF38" s="6"/>
      <c r="BG38" s="12">
        <f t="shared" si="3"/>
        <v>0.198047480198749</v>
      </c>
      <c r="BJ38" s="6">
        <v>25</v>
      </c>
      <c r="BK38" s="6">
        <v>0.189476719912107</v>
      </c>
      <c r="BL38" s="6"/>
      <c r="BM38" s="6"/>
      <c r="BN38" s="6"/>
      <c r="BO38" s="6"/>
      <c r="BP38" s="6"/>
      <c r="BQ38" s="6"/>
      <c r="BR38" s="6"/>
      <c r="BS38" s="6"/>
      <c r="BT38" s="6"/>
      <c r="BU38" s="6"/>
      <c r="BV38" s="12">
        <f t="shared" si="4"/>
        <v>0.189476719912107</v>
      </c>
      <c r="BY38" s="6">
        <v>25</v>
      </c>
      <c r="BZ38" s="6">
        <v>0.0567222078725616</v>
      </c>
      <c r="CA38" s="6"/>
      <c r="CB38" s="6"/>
      <c r="CC38" s="6"/>
      <c r="CD38" s="6"/>
      <c r="CE38" s="6"/>
      <c r="CF38" s="6"/>
      <c r="CG38" s="6"/>
      <c r="CH38" s="6"/>
      <c r="CI38" s="6"/>
      <c r="CJ38" s="6"/>
      <c r="CK38" s="12">
        <f t="shared" si="5"/>
        <v>0.0567222078725616</v>
      </c>
      <c r="CN38" s="6">
        <v>25</v>
      </c>
      <c r="CO38" s="6">
        <v>2.22922508990439</v>
      </c>
      <c r="CP38" s="6"/>
      <c r="CQ38" s="6"/>
      <c r="CR38" s="6"/>
      <c r="CS38" s="6"/>
      <c r="CT38" s="6"/>
      <c r="CU38" s="6"/>
      <c r="CV38" s="6"/>
      <c r="CW38" s="6"/>
      <c r="CX38" s="6"/>
      <c r="CY38" s="6"/>
      <c r="CZ38" s="12">
        <f t="shared" si="6"/>
        <v>2.22922508990439</v>
      </c>
      <c r="DC38" s="6">
        <v>25</v>
      </c>
      <c r="DD38" s="6">
        <v>0.117801783630855</v>
      </c>
      <c r="DE38" s="6"/>
      <c r="DF38" s="6"/>
      <c r="DG38" s="6"/>
      <c r="DH38" s="6"/>
      <c r="DI38" s="6"/>
      <c r="DJ38" s="6"/>
      <c r="DK38" s="6"/>
      <c r="DL38" s="6"/>
      <c r="DM38" s="6"/>
      <c r="DN38" s="6"/>
      <c r="DO38" s="12">
        <f t="shared" si="7"/>
        <v>0.117801783630855</v>
      </c>
    </row>
    <row r="39" spans="1:119">
      <c r="A39" s="6">
        <v>26</v>
      </c>
      <c r="B39" s="6">
        <v>0.08993698645543</v>
      </c>
      <c r="C39" s="6">
        <v>0.00675260238719444</v>
      </c>
      <c r="D39" s="6"/>
      <c r="E39" s="6"/>
      <c r="F39" s="6"/>
      <c r="G39" s="6"/>
      <c r="H39" s="6"/>
      <c r="I39" s="6"/>
      <c r="J39" s="6"/>
      <c r="K39" s="6"/>
      <c r="L39" s="6"/>
      <c r="M39" s="12">
        <f t="shared" si="0"/>
        <v>0.0966895888426244</v>
      </c>
      <c r="P39" s="6">
        <v>26</v>
      </c>
      <c r="Q39" s="6">
        <v>0.0882791486940482</v>
      </c>
      <c r="R39" s="6">
        <v>0.00980319575024646</v>
      </c>
      <c r="S39" s="6"/>
      <c r="T39" s="6"/>
      <c r="U39" s="6"/>
      <c r="V39" s="6"/>
      <c r="W39" s="6"/>
      <c r="X39" s="6"/>
      <c r="Y39" s="6"/>
      <c r="Z39" s="6"/>
      <c r="AA39" s="6"/>
      <c r="AB39" s="12">
        <f t="shared" si="1"/>
        <v>0.0980823444442947</v>
      </c>
      <c r="AF39" s="6">
        <v>26</v>
      </c>
      <c r="AG39" s="6">
        <v>2.17526395820336</v>
      </c>
      <c r="AH39" s="6"/>
      <c r="AI39" s="6"/>
      <c r="AJ39" s="6"/>
      <c r="AK39" s="6"/>
      <c r="AL39" s="6"/>
      <c r="AM39" s="6"/>
      <c r="AN39" s="6"/>
      <c r="AO39" s="6"/>
      <c r="AP39" s="6"/>
      <c r="AQ39" s="6"/>
      <c r="AR39" s="12">
        <f t="shared" si="2"/>
        <v>2.17526395820336</v>
      </c>
      <c r="AU39" s="6">
        <v>26</v>
      </c>
      <c r="AV39" s="6">
        <v>0.158422144249615</v>
      </c>
      <c r="AW39" s="6"/>
      <c r="AX39" s="6"/>
      <c r="AY39" s="6"/>
      <c r="AZ39" s="6"/>
      <c r="BA39" s="6"/>
      <c r="BB39" s="6"/>
      <c r="BC39" s="6"/>
      <c r="BD39" s="6"/>
      <c r="BE39" s="6"/>
      <c r="BF39" s="6"/>
      <c r="BG39" s="12">
        <f t="shared" si="3"/>
        <v>0.158422144249615</v>
      </c>
      <c r="BJ39" s="6">
        <v>26</v>
      </c>
      <c r="BK39" s="6">
        <v>0.188417476255964</v>
      </c>
      <c r="BL39" s="6"/>
      <c r="BM39" s="6"/>
      <c r="BN39" s="6"/>
      <c r="BO39" s="6"/>
      <c r="BP39" s="6"/>
      <c r="BQ39" s="6"/>
      <c r="BR39" s="6"/>
      <c r="BS39" s="6"/>
      <c r="BT39" s="6"/>
      <c r="BU39" s="6"/>
      <c r="BV39" s="12">
        <f t="shared" si="4"/>
        <v>0.188417476255964</v>
      </c>
      <c r="BY39" s="6">
        <v>26</v>
      </c>
      <c r="BZ39" s="6">
        <v>0.0452458924351085</v>
      </c>
      <c r="CA39" s="6"/>
      <c r="CB39" s="6"/>
      <c r="CC39" s="6"/>
      <c r="CD39" s="6"/>
      <c r="CE39" s="6"/>
      <c r="CF39" s="6"/>
      <c r="CG39" s="6"/>
      <c r="CH39" s="6"/>
      <c r="CI39" s="6"/>
      <c r="CJ39" s="6"/>
      <c r="CK39" s="12">
        <f t="shared" si="5"/>
        <v>0.0452458924351085</v>
      </c>
      <c r="CN39" s="6">
        <v>26</v>
      </c>
      <c r="CO39" s="6">
        <v>1.96381540592635</v>
      </c>
      <c r="CP39" s="6"/>
      <c r="CQ39" s="6"/>
      <c r="CR39" s="6"/>
      <c r="CS39" s="6"/>
      <c r="CT39" s="6"/>
      <c r="CU39" s="6"/>
      <c r="CV39" s="6"/>
      <c r="CW39" s="6"/>
      <c r="CX39" s="6"/>
      <c r="CY39" s="6"/>
      <c r="CZ39" s="12">
        <f t="shared" si="6"/>
        <v>1.96381540592635</v>
      </c>
      <c r="DC39" s="6">
        <v>26</v>
      </c>
      <c r="DD39" s="6">
        <v>0.0951345835329187</v>
      </c>
      <c r="DE39" s="6"/>
      <c r="DF39" s="6"/>
      <c r="DG39" s="6"/>
      <c r="DH39" s="6"/>
      <c r="DI39" s="6"/>
      <c r="DJ39" s="6"/>
      <c r="DK39" s="6"/>
      <c r="DL39" s="6"/>
      <c r="DM39" s="6"/>
      <c r="DN39" s="6"/>
      <c r="DO39" s="12">
        <f t="shared" si="7"/>
        <v>0.0951345835329187</v>
      </c>
    </row>
    <row r="40" spans="1:119">
      <c r="A40" s="6">
        <v>27</v>
      </c>
      <c r="B40" s="6">
        <v>0.0693935604504703</v>
      </c>
      <c r="C40" s="6">
        <v>0.00670059226591802</v>
      </c>
      <c r="D40" s="6"/>
      <c r="E40" s="6"/>
      <c r="F40" s="6"/>
      <c r="G40" s="6"/>
      <c r="H40" s="6"/>
      <c r="I40" s="6"/>
      <c r="J40" s="6"/>
      <c r="K40" s="6"/>
      <c r="L40" s="6"/>
      <c r="M40" s="12">
        <f t="shared" si="0"/>
        <v>0.0760941527163883</v>
      </c>
      <c r="P40" s="6">
        <v>27</v>
      </c>
      <c r="Q40" s="6">
        <v>0.0705329144899625</v>
      </c>
      <c r="R40" s="6">
        <v>0.00782191209137695</v>
      </c>
      <c r="S40" s="6"/>
      <c r="T40" s="6"/>
      <c r="U40" s="6"/>
      <c r="V40" s="6"/>
      <c r="W40" s="6"/>
      <c r="X40" s="6"/>
      <c r="Y40" s="6"/>
      <c r="Z40" s="6"/>
      <c r="AA40" s="6"/>
      <c r="AB40" s="12">
        <f t="shared" si="1"/>
        <v>0.0783548265813395</v>
      </c>
      <c r="AF40" s="6">
        <v>27</v>
      </c>
      <c r="AG40" s="6">
        <v>1.58741057820539</v>
      </c>
      <c r="AH40" s="6"/>
      <c r="AI40" s="6"/>
      <c r="AJ40" s="6"/>
      <c r="AK40" s="6"/>
      <c r="AL40" s="6"/>
      <c r="AM40" s="6"/>
      <c r="AN40" s="6"/>
      <c r="AO40" s="6"/>
      <c r="AP40" s="6"/>
      <c r="AQ40" s="6"/>
      <c r="AR40" s="12">
        <f t="shared" si="2"/>
        <v>1.58741057820539</v>
      </c>
      <c r="AU40" s="6">
        <v>27</v>
      </c>
      <c r="AV40" s="6">
        <v>0.127414865975117</v>
      </c>
      <c r="AW40" s="6"/>
      <c r="AX40" s="6"/>
      <c r="AY40" s="6"/>
      <c r="AZ40" s="6"/>
      <c r="BA40" s="6"/>
      <c r="BB40" s="6"/>
      <c r="BC40" s="6"/>
      <c r="BD40" s="6"/>
      <c r="BE40" s="6"/>
      <c r="BF40" s="6"/>
      <c r="BG40" s="12">
        <f t="shared" si="3"/>
        <v>0.127414865975117</v>
      </c>
      <c r="BJ40" s="6">
        <v>27</v>
      </c>
      <c r="BK40" s="6">
        <v>0.170399237133556</v>
      </c>
      <c r="BL40" s="6"/>
      <c r="BM40" s="6"/>
      <c r="BN40" s="6"/>
      <c r="BO40" s="6"/>
      <c r="BP40" s="6"/>
      <c r="BQ40" s="6"/>
      <c r="BR40" s="6"/>
      <c r="BS40" s="6"/>
      <c r="BT40" s="6"/>
      <c r="BU40" s="6"/>
      <c r="BV40" s="12">
        <f t="shared" si="4"/>
        <v>0.170399237133556</v>
      </c>
      <c r="BY40" s="6">
        <v>27</v>
      </c>
      <c r="BZ40" s="6">
        <v>0.036201234570088</v>
      </c>
      <c r="CA40" s="6"/>
      <c r="CB40" s="6"/>
      <c r="CC40" s="6"/>
      <c r="CD40" s="6"/>
      <c r="CE40" s="6"/>
      <c r="CF40" s="6"/>
      <c r="CG40" s="6"/>
      <c r="CH40" s="6"/>
      <c r="CI40" s="6"/>
      <c r="CJ40" s="6"/>
      <c r="CK40" s="12">
        <f t="shared" si="5"/>
        <v>0.036201234570088</v>
      </c>
      <c r="CN40" s="6">
        <v>27</v>
      </c>
      <c r="CO40" s="6">
        <v>1.5650776522665</v>
      </c>
      <c r="CP40" s="6"/>
      <c r="CQ40" s="6"/>
      <c r="CR40" s="6"/>
      <c r="CS40" s="6"/>
      <c r="CT40" s="6"/>
      <c r="CU40" s="6"/>
      <c r="CV40" s="6"/>
      <c r="CW40" s="6"/>
      <c r="CX40" s="6"/>
      <c r="CY40" s="6"/>
      <c r="CZ40" s="12">
        <f t="shared" si="6"/>
        <v>1.5650776522665</v>
      </c>
      <c r="DC40" s="6">
        <v>27</v>
      </c>
      <c r="DD40" s="6">
        <v>0.0766814324559051</v>
      </c>
      <c r="DE40" s="6"/>
      <c r="DF40" s="6"/>
      <c r="DG40" s="6"/>
      <c r="DH40" s="6"/>
      <c r="DI40" s="6"/>
      <c r="DJ40" s="6"/>
      <c r="DK40" s="6"/>
      <c r="DL40" s="6"/>
      <c r="DM40" s="6"/>
      <c r="DN40" s="6"/>
      <c r="DO40" s="12">
        <f t="shared" si="7"/>
        <v>0.0766814324559051</v>
      </c>
    </row>
    <row r="41" spans="1:119">
      <c r="A41" s="6">
        <v>28</v>
      </c>
      <c r="B41" s="6">
        <v>0.0553065150911913</v>
      </c>
      <c r="C41" s="6">
        <v>0.00665927911918107</v>
      </c>
      <c r="D41" s="6"/>
      <c r="E41" s="6"/>
      <c r="F41" s="6"/>
      <c r="G41" s="6"/>
      <c r="H41" s="6"/>
      <c r="I41" s="6"/>
      <c r="J41" s="6"/>
      <c r="K41" s="6"/>
      <c r="L41" s="6"/>
      <c r="M41" s="12">
        <f t="shared" si="0"/>
        <v>0.0619657942103724</v>
      </c>
      <c r="P41" s="6">
        <v>28</v>
      </c>
      <c r="Q41" s="6">
        <v>0.0563193983226351</v>
      </c>
      <c r="R41" s="6">
        <v>0.00624278801422129</v>
      </c>
      <c r="S41" s="6"/>
      <c r="T41" s="6"/>
      <c r="U41" s="6"/>
      <c r="V41" s="6"/>
      <c r="W41" s="6"/>
      <c r="X41" s="6"/>
      <c r="Y41" s="6"/>
      <c r="Z41" s="6"/>
      <c r="AA41" s="6"/>
      <c r="AB41" s="12">
        <f t="shared" si="1"/>
        <v>0.0625621863368564</v>
      </c>
      <c r="AF41" s="6">
        <v>28</v>
      </c>
      <c r="AG41" s="6">
        <v>1.22949866238127</v>
      </c>
      <c r="AH41" s="6"/>
      <c r="AI41" s="6"/>
      <c r="AJ41" s="6"/>
      <c r="AK41" s="6"/>
      <c r="AL41" s="6"/>
      <c r="AM41" s="6"/>
      <c r="AN41" s="6"/>
      <c r="AO41" s="6"/>
      <c r="AP41" s="6"/>
      <c r="AQ41" s="6"/>
      <c r="AR41" s="12">
        <f t="shared" si="2"/>
        <v>1.22949866238127</v>
      </c>
      <c r="AU41" s="6">
        <v>28</v>
      </c>
      <c r="AV41" s="6">
        <v>0.102996944259282</v>
      </c>
      <c r="AW41" s="6"/>
      <c r="AX41" s="6"/>
      <c r="AY41" s="6"/>
      <c r="AZ41" s="6"/>
      <c r="BA41" s="6"/>
      <c r="BB41" s="6"/>
      <c r="BC41" s="6"/>
      <c r="BD41" s="6"/>
      <c r="BE41" s="6"/>
      <c r="BF41" s="6"/>
      <c r="BG41" s="12">
        <f t="shared" si="3"/>
        <v>0.102996944259282</v>
      </c>
      <c r="BJ41" s="6">
        <v>28</v>
      </c>
      <c r="BK41" s="6">
        <v>0.16492930298071</v>
      </c>
      <c r="BL41" s="6"/>
      <c r="BM41" s="6"/>
      <c r="BN41" s="6"/>
      <c r="BO41" s="6"/>
      <c r="BP41" s="6"/>
      <c r="BQ41" s="6"/>
      <c r="BR41" s="6"/>
      <c r="BS41" s="6"/>
      <c r="BT41" s="6"/>
      <c r="BU41" s="6"/>
      <c r="BV41" s="12">
        <f t="shared" si="4"/>
        <v>0.16492930298071</v>
      </c>
      <c r="BY41" s="6">
        <v>28</v>
      </c>
      <c r="BZ41" s="6">
        <v>0.0287918143148991</v>
      </c>
      <c r="CA41" s="6"/>
      <c r="CB41" s="6"/>
      <c r="CC41" s="6"/>
      <c r="CD41" s="6"/>
      <c r="CE41" s="6"/>
      <c r="CF41" s="6"/>
      <c r="CG41" s="6"/>
      <c r="CH41" s="6"/>
      <c r="CI41" s="6"/>
      <c r="CJ41" s="6"/>
      <c r="CK41" s="12">
        <f t="shared" si="5"/>
        <v>0.0287918143148991</v>
      </c>
      <c r="CN41" s="6">
        <v>28</v>
      </c>
      <c r="CO41" s="6">
        <v>1.24602619298899</v>
      </c>
      <c r="CP41" s="6"/>
      <c r="CQ41" s="6"/>
      <c r="CR41" s="6"/>
      <c r="CS41" s="6"/>
      <c r="CT41" s="6"/>
      <c r="CU41" s="6"/>
      <c r="CV41" s="6"/>
      <c r="CW41" s="6"/>
      <c r="CX41" s="6"/>
      <c r="CY41" s="6"/>
      <c r="CZ41" s="12">
        <f t="shared" si="6"/>
        <v>1.24602619298899</v>
      </c>
      <c r="DC41" s="6">
        <v>28</v>
      </c>
      <c r="DD41" s="6">
        <v>0.0617175980407003</v>
      </c>
      <c r="DE41" s="6"/>
      <c r="DF41" s="6"/>
      <c r="DG41" s="6"/>
      <c r="DH41" s="6"/>
      <c r="DI41" s="6"/>
      <c r="DJ41" s="6"/>
      <c r="DK41" s="6"/>
      <c r="DL41" s="6"/>
      <c r="DM41" s="6"/>
      <c r="DN41" s="6"/>
      <c r="DO41" s="12">
        <f t="shared" si="7"/>
        <v>0.0617175980407003</v>
      </c>
    </row>
    <row r="42" spans="1:119">
      <c r="A42" s="6">
        <v>29</v>
      </c>
      <c r="B42" s="6">
        <v>0.021365294936071</v>
      </c>
      <c r="C42" s="6">
        <v>0.00662646289578683</v>
      </c>
      <c r="D42" s="6"/>
      <c r="E42" s="6"/>
      <c r="F42" s="6"/>
      <c r="G42" s="6"/>
      <c r="H42" s="6"/>
      <c r="I42" s="6"/>
      <c r="J42" s="6"/>
      <c r="K42" s="6"/>
      <c r="L42" s="6"/>
      <c r="M42" s="12">
        <f t="shared" si="0"/>
        <v>0.0279917578318578</v>
      </c>
      <c r="P42" s="6">
        <v>29</v>
      </c>
      <c r="Q42" s="6">
        <v>0.0451247729525206</v>
      </c>
      <c r="R42" s="6">
        <v>0.00498501792766115</v>
      </c>
      <c r="S42" s="6"/>
      <c r="T42" s="6"/>
      <c r="U42" s="6"/>
      <c r="V42" s="6"/>
      <c r="W42" s="6"/>
      <c r="X42" s="6"/>
      <c r="Y42" s="6"/>
      <c r="Z42" s="6"/>
      <c r="AA42" s="6"/>
      <c r="AB42" s="12">
        <f t="shared" si="1"/>
        <v>0.0501097908801817</v>
      </c>
      <c r="AF42" s="6">
        <v>29</v>
      </c>
      <c r="AG42" s="6">
        <v>1.11314684072625</v>
      </c>
      <c r="AH42" s="6"/>
      <c r="AI42" s="6"/>
      <c r="AJ42" s="6"/>
      <c r="AK42" s="6"/>
      <c r="AL42" s="6"/>
      <c r="AM42" s="6"/>
      <c r="AN42" s="6"/>
      <c r="AO42" s="6"/>
      <c r="AP42" s="6"/>
      <c r="AQ42" s="6"/>
      <c r="AR42" s="12">
        <f t="shared" si="2"/>
        <v>1.11314684072625</v>
      </c>
      <c r="AU42" s="6">
        <v>29</v>
      </c>
      <c r="AV42" s="6">
        <v>0.0831455402691139</v>
      </c>
      <c r="AW42" s="6"/>
      <c r="AX42" s="6"/>
      <c r="AY42" s="6"/>
      <c r="AZ42" s="6"/>
      <c r="BA42" s="6"/>
      <c r="BB42" s="6"/>
      <c r="BC42" s="6"/>
      <c r="BD42" s="6"/>
      <c r="BE42" s="6"/>
      <c r="BF42" s="6"/>
      <c r="BG42" s="12">
        <f t="shared" si="3"/>
        <v>0.0831455402691139</v>
      </c>
      <c r="BJ42" s="6">
        <v>29</v>
      </c>
      <c r="BK42" s="6">
        <v>0.145874811704005</v>
      </c>
      <c r="BL42" s="6"/>
      <c r="BM42" s="6"/>
      <c r="BN42" s="6"/>
      <c r="BO42" s="6"/>
      <c r="BP42" s="6"/>
      <c r="BQ42" s="6"/>
      <c r="BR42" s="6"/>
      <c r="BS42" s="6"/>
      <c r="BT42" s="6"/>
      <c r="BU42" s="6"/>
      <c r="BV42" s="12">
        <f t="shared" si="4"/>
        <v>0.145874811704005</v>
      </c>
      <c r="BY42" s="6">
        <v>29</v>
      </c>
      <c r="BZ42" s="6">
        <v>0.0230184221916563</v>
      </c>
      <c r="CA42" s="6"/>
      <c r="CB42" s="6"/>
      <c r="CC42" s="6"/>
      <c r="CD42" s="6"/>
      <c r="CE42" s="6"/>
      <c r="CF42" s="6"/>
      <c r="CG42" s="6"/>
      <c r="CH42" s="6"/>
      <c r="CI42" s="6"/>
      <c r="CJ42" s="6"/>
      <c r="CK42" s="12">
        <f t="shared" si="5"/>
        <v>0.0230184221916563</v>
      </c>
      <c r="CN42" s="6">
        <v>29</v>
      </c>
      <c r="CO42" s="6">
        <v>0.991114431324403</v>
      </c>
      <c r="CP42" s="6"/>
      <c r="CQ42" s="6"/>
      <c r="CR42" s="6"/>
      <c r="CS42" s="6"/>
      <c r="CT42" s="6"/>
      <c r="CU42" s="6"/>
      <c r="CV42" s="6"/>
      <c r="CW42" s="6"/>
      <c r="CX42" s="6"/>
      <c r="CY42" s="6"/>
      <c r="CZ42" s="12">
        <f t="shared" si="6"/>
        <v>0.991114431324403</v>
      </c>
      <c r="DC42" s="6">
        <v>29</v>
      </c>
      <c r="DD42" s="6">
        <v>0.0496252164928213</v>
      </c>
      <c r="DE42" s="6"/>
      <c r="DF42" s="6"/>
      <c r="DG42" s="6"/>
      <c r="DH42" s="6"/>
      <c r="DI42" s="6"/>
      <c r="DJ42" s="6"/>
      <c r="DK42" s="6"/>
      <c r="DL42" s="6"/>
      <c r="DM42" s="6"/>
      <c r="DN42" s="6"/>
      <c r="DO42" s="12">
        <f t="shared" si="7"/>
        <v>0.0496252164928213</v>
      </c>
    </row>
    <row r="43" spans="1:119">
      <c r="A43" s="7">
        <v>30</v>
      </c>
      <c r="B43" s="7">
        <v>0.0213399703093975</v>
      </c>
      <c r="C43" s="7">
        <v>0.00660039602750073</v>
      </c>
      <c r="D43" s="7"/>
      <c r="E43" s="7"/>
      <c r="F43" s="7"/>
      <c r="G43" s="7"/>
      <c r="H43" s="7"/>
      <c r="I43" s="7"/>
      <c r="J43" s="7"/>
      <c r="K43" s="7"/>
      <c r="L43" s="7"/>
      <c r="M43" s="13">
        <f t="shared" si="0"/>
        <v>0.0279403663368982</v>
      </c>
      <c r="P43" s="7">
        <v>30</v>
      </c>
      <c r="Q43" s="7">
        <v>0.0358291842027736</v>
      </c>
      <c r="R43" s="7">
        <v>0.00398374100378796</v>
      </c>
      <c r="S43" s="7"/>
      <c r="T43" s="7"/>
      <c r="U43" s="7"/>
      <c r="V43" s="7"/>
      <c r="W43" s="7"/>
      <c r="X43" s="7"/>
      <c r="Y43" s="7"/>
      <c r="Z43" s="7"/>
      <c r="AA43" s="7"/>
      <c r="AB43" s="13">
        <f t="shared" si="1"/>
        <v>0.0398129252065616</v>
      </c>
      <c r="AF43" s="7">
        <v>30</v>
      </c>
      <c r="AG43" s="7">
        <v>0.998802994628989</v>
      </c>
      <c r="AH43" s="7"/>
      <c r="AI43" s="7"/>
      <c r="AJ43" s="7"/>
      <c r="AK43" s="7"/>
      <c r="AL43" s="7"/>
      <c r="AM43" s="7"/>
      <c r="AN43" s="7"/>
      <c r="AO43" s="7"/>
      <c r="AP43" s="7"/>
      <c r="AQ43" s="7"/>
      <c r="AR43" s="13">
        <f t="shared" si="2"/>
        <v>0.998802994628989</v>
      </c>
      <c r="AU43" s="7">
        <v>30</v>
      </c>
      <c r="AV43" s="7">
        <v>0.0670580374797836</v>
      </c>
      <c r="AW43" s="7"/>
      <c r="AX43" s="7"/>
      <c r="AY43" s="7"/>
      <c r="AZ43" s="7"/>
      <c r="BA43" s="7"/>
      <c r="BB43" s="7"/>
      <c r="BC43" s="7"/>
      <c r="BD43" s="7"/>
      <c r="BE43" s="7"/>
      <c r="BF43" s="7"/>
      <c r="BG43" s="13">
        <f t="shared" si="3"/>
        <v>0.0670580374797836</v>
      </c>
      <c r="BJ43" s="7">
        <v>30</v>
      </c>
      <c r="BK43" s="7">
        <v>0.125583291168263</v>
      </c>
      <c r="BL43" s="7"/>
      <c r="BM43" s="7"/>
      <c r="BN43" s="7"/>
      <c r="BO43" s="7"/>
      <c r="BP43" s="7"/>
      <c r="BQ43" s="7"/>
      <c r="BR43" s="7"/>
      <c r="BS43" s="7"/>
      <c r="BT43" s="7"/>
      <c r="BU43" s="7"/>
      <c r="BV43" s="13">
        <f t="shared" si="4"/>
        <v>0.125583291168263</v>
      </c>
      <c r="BY43" s="7">
        <v>30</v>
      </c>
      <c r="BZ43" s="7">
        <v>0.0184129314680148</v>
      </c>
      <c r="CA43" s="7"/>
      <c r="CB43" s="7"/>
      <c r="CC43" s="7"/>
      <c r="CD43" s="7"/>
      <c r="CE43" s="7"/>
      <c r="CF43" s="7"/>
      <c r="CG43" s="7"/>
      <c r="CH43" s="7"/>
      <c r="CI43" s="7"/>
      <c r="CJ43" s="7"/>
      <c r="CK43" s="13">
        <f t="shared" si="5"/>
        <v>0.0184129314680148</v>
      </c>
      <c r="CN43" s="7">
        <v>30</v>
      </c>
      <c r="CO43" s="7">
        <v>0.787689491520149</v>
      </c>
      <c r="CP43" s="7"/>
      <c r="CQ43" s="7"/>
      <c r="CR43" s="7"/>
      <c r="CS43" s="7"/>
      <c r="CT43" s="7"/>
      <c r="CU43" s="7"/>
      <c r="CV43" s="7"/>
      <c r="CW43" s="7"/>
      <c r="CX43" s="7"/>
      <c r="CY43" s="7"/>
      <c r="CZ43" s="13">
        <f t="shared" si="6"/>
        <v>0.787689491520149</v>
      </c>
      <c r="DC43" s="7">
        <v>30</v>
      </c>
      <c r="DD43" s="7">
        <v>0.0398825651778068</v>
      </c>
      <c r="DE43" s="7"/>
      <c r="DF43" s="7"/>
      <c r="DG43" s="7"/>
      <c r="DH43" s="7"/>
      <c r="DI43" s="7"/>
      <c r="DJ43" s="7"/>
      <c r="DK43" s="7"/>
      <c r="DL43" s="7"/>
      <c r="DM43" s="7"/>
      <c r="DN43" s="7"/>
      <c r="DO43" s="13">
        <f t="shared" si="7"/>
        <v>0.0398825651778068</v>
      </c>
    </row>
    <row r="44" spans="1:119">
      <c r="A44" s="6">
        <v>31</v>
      </c>
      <c r="B44" s="6">
        <v>0.0213198542341142</v>
      </c>
      <c r="C44" s="6">
        <v>0.00373210034232407</v>
      </c>
      <c r="D44" s="6"/>
      <c r="E44" s="6"/>
      <c r="F44" s="6"/>
      <c r="G44" s="6"/>
      <c r="H44" s="6"/>
      <c r="I44" s="6"/>
      <c r="J44" s="6"/>
      <c r="K44" s="6"/>
      <c r="L44" s="6"/>
      <c r="M44" s="12">
        <f t="shared" si="0"/>
        <v>0.0250519545764383</v>
      </c>
      <c r="P44" s="6">
        <v>31</v>
      </c>
      <c r="Q44" s="6">
        <v>0.0287175223382619</v>
      </c>
      <c r="R44" s="6">
        <v>0.00318699701363778</v>
      </c>
      <c r="S44" s="6"/>
      <c r="T44" s="6"/>
      <c r="U44" s="6"/>
      <c r="V44" s="6"/>
      <c r="W44" s="6"/>
      <c r="X44" s="6"/>
      <c r="Y44" s="6"/>
      <c r="Z44" s="6"/>
      <c r="AA44" s="6"/>
      <c r="AB44" s="12">
        <f t="shared" si="1"/>
        <v>0.0319045193518997</v>
      </c>
      <c r="AF44" s="6">
        <v>31</v>
      </c>
      <c r="AG44" s="6">
        <v>0.629583840795067</v>
      </c>
      <c r="AH44" s="6"/>
      <c r="AI44" s="6"/>
      <c r="AJ44" s="6"/>
      <c r="AK44" s="6"/>
      <c r="AL44" s="6"/>
      <c r="AM44" s="6"/>
      <c r="AN44" s="6"/>
      <c r="AO44" s="6"/>
      <c r="AP44" s="6"/>
      <c r="AQ44" s="6"/>
      <c r="AR44" s="12">
        <f t="shared" si="2"/>
        <v>0.629583840795067</v>
      </c>
      <c r="AU44" s="6">
        <v>31</v>
      </c>
      <c r="AV44" s="6">
        <v>0.0540594580705545</v>
      </c>
      <c r="AW44" s="6"/>
      <c r="AX44" s="6"/>
      <c r="AY44" s="6"/>
      <c r="AZ44" s="6"/>
      <c r="BA44" s="6"/>
      <c r="BB44" s="6"/>
      <c r="BC44" s="6"/>
      <c r="BD44" s="6"/>
      <c r="BE44" s="6"/>
      <c r="BF44" s="6"/>
      <c r="BG44" s="12">
        <f t="shared" si="3"/>
        <v>0.0540594580705545</v>
      </c>
      <c r="BJ44" s="6">
        <v>31</v>
      </c>
      <c r="BK44" s="6">
        <v>0.0583340863098192</v>
      </c>
      <c r="BL44" s="6"/>
      <c r="BM44" s="6"/>
      <c r="BN44" s="6"/>
      <c r="BO44" s="6"/>
      <c r="BP44" s="6"/>
      <c r="BQ44" s="6"/>
      <c r="BR44" s="6"/>
      <c r="BS44" s="6"/>
      <c r="BT44" s="6"/>
      <c r="BU44" s="6"/>
      <c r="BV44" s="12">
        <f t="shared" si="4"/>
        <v>0.0583340863098192</v>
      </c>
      <c r="BY44" s="6">
        <v>31</v>
      </c>
      <c r="BZ44" s="6">
        <v>0.0147420187733061</v>
      </c>
      <c r="CA44" s="6"/>
      <c r="CB44" s="6"/>
      <c r="CC44" s="6"/>
      <c r="CD44" s="6"/>
      <c r="CE44" s="6"/>
      <c r="CF44" s="6"/>
      <c r="CG44" s="6"/>
      <c r="CH44" s="6"/>
      <c r="CI44" s="6"/>
      <c r="CJ44" s="6"/>
      <c r="CK44" s="12">
        <f t="shared" si="5"/>
        <v>0.0147420187733061</v>
      </c>
      <c r="CN44" s="6">
        <v>31</v>
      </c>
      <c r="CO44" s="6">
        <v>0.625505634553103</v>
      </c>
      <c r="CP44" s="6"/>
      <c r="CQ44" s="6"/>
      <c r="CR44" s="6"/>
      <c r="CS44" s="6"/>
      <c r="CT44" s="6"/>
      <c r="CU44" s="6"/>
      <c r="CV44" s="6"/>
      <c r="CW44" s="6"/>
      <c r="CX44" s="6"/>
      <c r="CY44" s="6"/>
      <c r="CZ44" s="12">
        <f t="shared" si="6"/>
        <v>0.625505634553103</v>
      </c>
      <c r="DC44" s="6">
        <v>31</v>
      </c>
      <c r="DD44" s="6">
        <v>0.0320531305983751</v>
      </c>
      <c r="DE44" s="6"/>
      <c r="DF44" s="6"/>
      <c r="DG44" s="6"/>
      <c r="DH44" s="6"/>
      <c r="DI44" s="6"/>
      <c r="DJ44" s="6"/>
      <c r="DK44" s="6"/>
      <c r="DL44" s="6"/>
      <c r="DM44" s="6"/>
      <c r="DN44" s="6"/>
      <c r="DO44" s="12">
        <f t="shared" si="7"/>
        <v>0.0320531305983751</v>
      </c>
    </row>
    <row r="45" spans="1:119">
      <c r="A45" s="6">
        <v>32</v>
      </c>
      <c r="B45" s="6">
        <v>0.0213038754618644</v>
      </c>
      <c r="C45" s="16">
        <v>5.32142055975626e-6</v>
      </c>
      <c r="D45" s="6"/>
      <c r="E45" s="6"/>
      <c r="F45" s="6"/>
      <c r="G45" s="6"/>
      <c r="H45" s="6"/>
      <c r="I45" s="6"/>
      <c r="J45" s="6"/>
      <c r="K45" s="6"/>
      <c r="L45" s="6"/>
      <c r="M45" s="12">
        <f t="shared" si="0"/>
        <v>0.0213091968824242</v>
      </c>
      <c r="P45" s="6">
        <v>32</v>
      </c>
      <c r="Q45" s="6">
        <v>0.0230547356658395</v>
      </c>
      <c r="R45" s="6">
        <v>0.00255322785757128</v>
      </c>
      <c r="S45" s="6"/>
      <c r="T45" s="6"/>
      <c r="U45" s="6"/>
      <c r="V45" s="6"/>
      <c r="W45" s="6"/>
      <c r="X45" s="6"/>
      <c r="Y45" s="6"/>
      <c r="Z45" s="6"/>
      <c r="AA45" s="6"/>
      <c r="AB45" s="12">
        <f t="shared" si="1"/>
        <v>0.0256079635234108</v>
      </c>
      <c r="AF45" s="6">
        <v>32</v>
      </c>
      <c r="AG45" s="6">
        <v>0.504699872484382</v>
      </c>
      <c r="AH45" s="6"/>
      <c r="AI45" s="6"/>
      <c r="AJ45" s="6"/>
      <c r="AK45" s="6"/>
      <c r="AL45" s="6"/>
      <c r="AM45" s="6"/>
      <c r="AN45" s="6"/>
      <c r="AO45" s="6"/>
      <c r="AP45" s="6"/>
      <c r="AQ45" s="6"/>
      <c r="AR45" s="12">
        <f t="shared" si="2"/>
        <v>0.504699872484382</v>
      </c>
      <c r="AU45" s="6">
        <v>32</v>
      </c>
      <c r="AV45" s="6">
        <v>0.04358497504241</v>
      </c>
      <c r="AW45" s="6"/>
      <c r="AX45" s="6"/>
      <c r="AY45" s="6"/>
      <c r="AZ45" s="6"/>
      <c r="BA45" s="6"/>
      <c r="BB45" s="6"/>
      <c r="BC45" s="6"/>
      <c r="BD45" s="6"/>
      <c r="BE45" s="6"/>
      <c r="BF45" s="6"/>
      <c r="BG45" s="12">
        <f t="shared" si="3"/>
        <v>0.04358497504241</v>
      </c>
      <c r="BJ45" s="6">
        <v>32</v>
      </c>
      <c r="BK45" s="6">
        <v>0.0387590255988446</v>
      </c>
      <c r="BL45" s="6"/>
      <c r="BM45" s="6"/>
      <c r="BN45" s="6"/>
      <c r="BO45" s="6"/>
      <c r="BP45" s="6"/>
      <c r="BQ45" s="6"/>
      <c r="BR45" s="6"/>
      <c r="BS45" s="6"/>
      <c r="BT45" s="6"/>
      <c r="BU45" s="6"/>
      <c r="BV45" s="12">
        <f t="shared" si="4"/>
        <v>0.0387590255988446</v>
      </c>
      <c r="BY45" s="6">
        <v>32</v>
      </c>
      <c r="BZ45" s="6">
        <v>0.0118179619692627</v>
      </c>
      <c r="CA45" s="6"/>
      <c r="CB45" s="6"/>
      <c r="CC45" s="6"/>
      <c r="CD45" s="6"/>
      <c r="CE45" s="6"/>
      <c r="CF45" s="6"/>
      <c r="CG45" s="6"/>
      <c r="CH45" s="6"/>
      <c r="CI45" s="6"/>
      <c r="CJ45" s="6"/>
      <c r="CK45" s="12">
        <f t="shared" si="5"/>
        <v>0.0118179619692627</v>
      </c>
      <c r="CN45" s="6">
        <v>32</v>
      </c>
      <c r="CO45" s="6">
        <v>0.496299413874501</v>
      </c>
      <c r="CP45" s="6"/>
      <c r="CQ45" s="6"/>
      <c r="CR45" s="6"/>
      <c r="CS45" s="6"/>
      <c r="CT45" s="6"/>
      <c r="CU45" s="6"/>
      <c r="CV45" s="6"/>
      <c r="CW45" s="6"/>
      <c r="CX45" s="6"/>
      <c r="CY45" s="6"/>
      <c r="CZ45" s="12">
        <f t="shared" si="6"/>
        <v>0.496299413874501</v>
      </c>
      <c r="DC45" s="6">
        <v>32</v>
      </c>
      <c r="DD45" s="6">
        <v>0.0257747485631121</v>
      </c>
      <c r="DE45" s="6"/>
      <c r="DF45" s="6"/>
      <c r="DG45" s="6"/>
      <c r="DH45" s="6"/>
      <c r="DI45" s="6"/>
      <c r="DJ45" s="6"/>
      <c r="DK45" s="6"/>
      <c r="DL45" s="6"/>
      <c r="DM45" s="6"/>
      <c r="DN45" s="6"/>
      <c r="DO45" s="12">
        <f t="shared" si="7"/>
        <v>0.0257747485631121</v>
      </c>
    </row>
    <row r="46" spans="1:119">
      <c r="A46" s="6">
        <v>33</v>
      </c>
      <c r="B46" s="6">
        <v>0.0180862060349285</v>
      </c>
      <c r="C46" s="16">
        <v>4.26885794491128e-6</v>
      </c>
      <c r="D46" s="6"/>
      <c r="E46" s="6"/>
      <c r="F46" s="6"/>
      <c r="G46" s="6"/>
      <c r="H46" s="6"/>
      <c r="I46" s="6"/>
      <c r="J46" s="6"/>
      <c r="K46" s="6"/>
      <c r="L46" s="6"/>
      <c r="M46" s="12">
        <f t="shared" si="0"/>
        <v>0.0180904748928734</v>
      </c>
      <c r="P46" s="6">
        <v>33</v>
      </c>
      <c r="Q46" s="6">
        <v>0.0185477734634842</v>
      </c>
      <c r="R46" s="6">
        <v>0.00204923929310041</v>
      </c>
      <c r="S46" s="6"/>
      <c r="T46" s="6"/>
      <c r="U46" s="6"/>
      <c r="V46" s="6"/>
      <c r="W46" s="6"/>
      <c r="X46" s="6"/>
      <c r="Y46" s="6"/>
      <c r="Z46" s="6"/>
      <c r="AA46" s="6"/>
      <c r="AB46" s="12">
        <f t="shared" si="1"/>
        <v>0.0205970127565846</v>
      </c>
      <c r="AF46" s="6">
        <v>33</v>
      </c>
      <c r="AG46" s="6">
        <v>0.405276758939277</v>
      </c>
      <c r="AH46" s="6"/>
      <c r="AI46" s="6"/>
      <c r="AJ46" s="6"/>
      <c r="AK46" s="6"/>
      <c r="AL46" s="6"/>
      <c r="AM46" s="6"/>
      <c r="AN46" s="6"/>
      <c r="AO46" s="6"/>
      <c r="AP46" s="6"/>
      <c r="AQ46" s="6"/>
      <c r="AR46" s="12">
        <f t="shared" si="2"/>
        <v>0.405276758939277</v>
      </c>
      <c r="AU46" s="6">
        <v>33</v>
      </c>
      <c r="AV46" s="6">
        <v>0.0351646002210382</v>
      </c>
      <c r="AW46" s="6"/>
      <c r="AX46" s="6"/>
      <c r="AY46" s="6"/>
      <c r="AZ46" s="6"/>
      <c r="BA46" s="6"/>
      <c r="BB46" s="6"/>
      <c r="BC46" s="6"/>
      <c r="BD46" s="6"/>
      <c r="BE46" s="6"/>
      <c r="BF46" s="6"/>
      <c r="BG46" s="12">
        <f t="shared" si="3"/>
        <v>0.0351646002210382</v>
      </c>
      <c r="BJ46" s="6">
        <v>33</v>
      </c>
      <c r="BK46" s="6">
        <v>0.0310949811332617</v>
      </c>
      <c r="BL46" s="6"/>
      <c r="BM46" s="6"/>
      <c r="BN46" s="6"/>
      <c r="BO46" s="6"/>
      <c r="BP46" s="6"/>
      <c r="BQ46" s="6"/>
      <c r="BR46" s="6"/>
      <c r="BS46" s="6"/>
      <c r="BT46" s="6"/>
      <c r="BU46" s="6"/>
      <c r="BV46" s="12">
        <f t="shared" si="4"/>
        <v>0.0310949811332617</v>
      </c>
      <c r="BY46" s="6">
        <v>33</v>
      </c>
      <c r="BZ46" s="6">
        <v>0.0094900710464696</v>
      </c>
      <c r="CA46" s="6"/>
      <c r="CB46" s="6"/>
      <c r="CC46" s="6"/>
      <c r="CD46" s="6"/>
      <c r="CE46" s="6"/>
      <c r="CF46" s="6"/>
      <c r="CG46" s="6"/>
      <c r="CH46" s="6"/>
      <c r="CI46" s="6"/>
      <c r="CJ46" s="6"/>
      <c r="CK46" s="12">
        <f t="shared" si="5"/>
        <v>0.0094900710464696</v>
      </c>
      <c r="CN46" s="6">
        <v>33</v>
      </c>
      <c r="CO46" s="6">
        <v>0.39342717591766</v>
      </c>
      <c r="CP46" s="6"/>
      <c r="CQ46" s="6"/>
      <c r="CR46" s="6"/>
      <c r="CS46" s="6"/>
      <c r="CT46" s="6"/>
      <c r="CU46" s="6"/>
      <c r="CV46" s="6"/>
      <c r="CW46" s="6"/>
      <c r="CX46" s="6"/>
      <c r="CY46" s="6"/>
      <c r="CZ46" s="12">
        <f t="shared" si="6"/>
        <v>0.39342717591766</v>
      </c>
      <c r="DC46" s="6">
        <v>33</v>
      </c>
      <c r="DD46" s="6">
        <v>0.0207491687238104</v>
      </c>
      <c r="DE46" s="6"/>
      <c r="DF46" s="6"/>
      <c r="DG46" s="6"/>
      <c r="DH46" s="6"/>
      <c r="DI46" s="6"/>
      <c r="DJ46" s="6"/>
      <c r="DK46" s="6"/>
      <c r="DL46" s="6"/>
      <c r="DM46" s="6"/>
      <c r="DN46" s="6"/>
      <c r="DO46" s="12">
        <f t="shared" si="7"/>
        <v>0.0207491687238104</v>
      </c>
    </row>
    <row r="47" spans="1:119">
      <c r="A47" s="6">
        <v>34</v>
      </c>
      <c r="B47" s="6">
        <v>0.0145444343663481</v>
      </c>
      <c r="C47" s="16">
        <v>3.43277771763795e-6</v>
      </c>
      <c r="D47" s="6"/>
      <c r="E47" s="6"/>
      <c r="F47" s="6"/>
      <c r="G47" s="6"/>
      <c r="H47" s="6"/>
      <c r="I47" s="6"/>
      <c r="J47" s="6"/>
      <c r="K47" s="6"/>
      <c r="L47" s="6"/>
      <c r="M47" s="12">
        <f t="shared" si="0"/>
        <v>0.0145478671440657</v>
      </c>
      <c r="P47" s="6">
        <v>34</v>
      </c>
      <c r="Q47" s="6">
        <v>0.0147772649912059</v>
      </c>
      <c r="R47" s="6">
        <v>0.00164854639891354</v>
      </c>
      <c r="S47" s="6"/>
      <c r="T47" s="6"/>
      <c r="U47" s="6"/>
      <c r="V47" s="6"/>
      <c r="W47" s="6"/>
      <c r="X47" s="6"/>
      <c r="Y47" s="6"/>
      <c r="Z47" s="6"/>
      <c r="AA47" s="6"/>
      <c r="AB47" s="12">
        <f t="shared" si="1"/>
        <v>0.0164258113901194</v>
      </c>
      <c r="AF47" s="6">
        <v>34</v>
      </c>
      <c r="AG47" s="6">
        <v>0.326160246241736</v>
      </c>
      <c r="AH47" s="6"/>
      <c r="AI47" s="6"/>
      <c r="AJ47" s="6"/>
      <c r="AK47" s="6"/>
      <c r="AL47" s="6"/>
      <c r="AM47" s="6"/>
      <c r="AN47" s="6"/>
      <c r="AO47" s="6"/>
      <c r="AP47" s="6"/>
      <c r="AQ47" s="6"/>
      <c r="AR47" s="12">
        <f t="shared" si="2"/>
        <v>0.326160246241736</v>
      </c>
      <c r="AU47" s="6">
        <v>34</v>
      </c>
      <c r="AV47" s="6">
        <v>0.0284095592213207</v>
      </c>
      <c r="AW47" s="6"/>
      <c r="AX47" s="6"/>
      <c r="AY47" s="6"/>
      <c r="AZ47" s="6"/>
      <c r="BA47" s="6"/>
      <c r="BB47" s="6"/>
      <c r="BC47" s="6"/>
      <c r="BD47" s="6"/>
      <c r="BE47" s="6"/>
      <c r="BF47" s="6"/>
      <c r="BG47" s="12">
        <f t="shared" si="3"/>
        <v>0.0284095592213207</v>
      </c>
      <c r="BJ47" s="6">
        <v>34</v>
      </c>
      <c r="BK47" s="6">
        <v>0.0100718573375902</v>
      </c>
      <c r="BL47" s="6"/>
      <c r="BM47" s="6"/>
      <c r="BN47" s="6"/>
      <c r="BO47" s="6"/>
      <c r="BP47" s="6"/>
      <c r="BQ47" s="6"/>
      <c r="BR47" s="6"/>
      <c r="BS47" s="6"/>
      <c r="BT47" s="6"/>
      <c r="BU47" s="6"/>
      <c r="BV47" s="12">
        <f t="shared" si="4"/>
        <v>0.0100718573375902</v>
      </c>
      <c r="BY47" s="6">
        <v>34</v>
      </c>
      <c r="BZ47" s="6">
        <v>0.00763761516670014</v>
      </c>
      <c r="CA47" s="6"/>
      <c r="CB47" s="6"/>
      <c r="CC47" s="6"/>
      <c r="CD47" s="6"/>
      <c r="CE47" s="6"/>
      <c r="CF47" s="6"/>
      <c r="CG47" s="6"/>
      <c r="CH47" s="6"/>
      <c r="CI47" s="6"/>
      <c r="CJ47" s="6"/>
      <c r="CK47" s="12">
        <f t="shared" si="5"/>
        <v>0.00763761516670014</v>
      </c>
      <c r="CN47" s="6">
        <v>34</v>
      </c>
      <c r="CO47" s="6">
        <v>0.354667586717572</v>
      </c>
      <c r="CP47" s="6"/>
      <c r="CQ47" s="6"/>
      <c r="CR47" s="6"/>
      <c r="CS47" s="6"/>
      <c r="CT47" s="6"/>
      <c r="CU47" s="6"/>
      <c r="CV47" s="6"/>
      <c r="CW47" s="6"/>
      <c r="CX47" s="6"/>
      <c r="CY47" s="6"/>
      <c r="CZ47" s="12">
        <f t="shared" si="6"/>
        <v>0.354667586717572</v>
      </c>
      <c r="DC47" s="6">
        <v>34</v>
      </c>
      <c r="DD47" s="6">
        <v>0.0167323497756833</v>
      </c>
      <c r="DE47" s="6"/>
      <c r="DF47" s="6"/>
      <c r="DG47" s="6"/>
      <c r="DH47" s="6"/>
      <c r="DI47" s="6"/>
      <c r="DJ47" s="6"/>
      <c r="DK47" s="6"/>
      <c r="DL47" s="6"/>
      <c r="DM47" s="6"/>
      <c r="DN47" s="6"/>
      <c r="DO47" s="12">
        <f t="shared" si="7"/>
        <v>0.0167323497756833</v>
      </c>
    </row>
    <row r="48" spans="1:119">
      <c r="A48" s="6">
        <v>35</v>
      </c>
      <c r="B48" s="6">
        <v>0.0117309260179055</v>
      </c>
      <c r="C48" s="16">
        <v>2.76865557147232e-6</v>
      </c>
      <c r="D48" s="6"/>
      <c r="E48" s="6"/>
      <c r="F48" s="6"/>
      <c r="G48" s="6"/>
      <c r="H48" s="6"/>
      <c r="I48" s="6"/>
      <c r="J48" s="6"/>
      <c r="K48" s="6"/>
      <c r="L48" s="6"/>
      <c r="M48" s="12">
        <f t="shared" si="0"/>
        <v>0.011733694673477</v>
      </c>
      <c r="P48" s="6">
        <v>35</v>
      </c>
      <c r="Q48" s="6">
        <v>0.0119251982427571</v>
      </c>
      <c r="R48" s="6">
        <v>0.0013300360728441</v>
      </c>
      <c r="S48" s="6"/>
      <c r="T48" s="6"/>
      <c r="U48" s="6"/>
      <c r="V48" s="6"/>
      <c r="W48" s="6"/>
      <c r="X48" s="6"/>
      <c r="Y48" s="6"/>
      <c r="Z48" s="6"/>
      <c r="AA48" s="6"/>
      <c r="AB48" s="12">
        <f t="shared" si="1"/>
        <v>0.0132552343156012</v>
      </c>
      <c r="AF48" s="6">
        <v>35</v>
      </c>
      <c r="AG48" s="6">
        <v>0.263225998872518</v>
      </c>
      <c r="AH48" s="6"/>
      <c r="AI48" s="6"/>
      <c r="AJ48" s="6"/>
      <c r="AK48" s="6"/>
      <c r="AL48" s="6"/>
      <c r="AM48" s="6"/>
      <c r="AN48" s="6"/>
      <c r="AO48" s="6"/>
      <c r="AP48" s="6"/>
      <c r="AQ48" s="6"/>
      <c r="AR48" s="12">
        <f t="shared" si="2"/>
        <v>0.263225998872518</v>
      </c>
      <c r="AU48" s="6">
        <v>35</v>
      </c>
      <c r="AV48" s="6">
        <v>0.0230001087588527</v>
      </c>
      <c r="AW48" s="6"/>
      <c r="AX48" s="6"/>
      <c r="AY48" s="6"/>
      <c r="AZ48" s="6"/>
      <c r="BA48" s="6"/>
      <c r="BB48" s="6"/>
      <c r="BC48" s="6"/>
      <c r="BD48" s="6"/>
      <c r="BE48" s="6"/>
      <c r="BF48" s="6"/>
      <c r="BG48" s="12">
        <f t="shared" si="3"/>
        <v>0.0230001087588527</v>
      </c>
      <c r="BJ48" s="6">
        <v>35</v>
      </c>
      <c r="BK48" s="6">
        <v>0.0100555720594753</v>
      </c>
      <c r="BL48" s="6"/>
      <c r="BM48" s="6"/>
      <c r="BN48" s="6"/>
      <c r="BO48" s="6"/>
      <c r="BP48" s="6"/>
      <c r="BQ48" s="6"/>
      <c r="BR48" s="6"/>
      <c r="BS48" s="6"/>
      <c r="BT48" s="6"/>
      <c r="BU48" s="6"/>
      <c r="BV48" s="12">
        <f t="shared" si="4"/>
        <v>0.0100555720594753</v>
      </c>
      <c r="BY48" s="6">
        <v>35</v>
      </c>
      <c r="BZ48" s="6">
        <v>0.00616402177526787</v>
      </c>
      <c r="CA48" s="6"/>
      <c r="CB48" s="6"/>
      <c r="CC48" s="6"/>
      <c r="CD48" s="6"/>
      <c r="CE48" s="6"/>
      <c r="CF48" s="6"/>
      <c r="CG48" s="6"/>
      <c r="CH48" s="6"/>
      <c r="CI48" s="6"/>
      <c r="CJ48" s="6"/>
      <c r="CK48" s="12">
        <f t="shared" si="5"/>
        <v>0.00616402177526787</v>
      </c>
      <c r="CN48" s="6">
        <v>35</v>
      </c>
      <c r="CO48" s="6">
        <v>0.345528830561825</v>
      </c>
      <c r="CP48" s="6"/>
      <c r="CQ48" s="6"/>
      <c r="CR48" s="6"/>
      <c r="CS48" s="6"/>
      <c r="CT48" s="6"/>
      <c r="CU48" s="6"/>
      <c r="CV48" s="6"/>
      <c r="CW48" s="6"/>
      <c r="CX48" s="6"/>
      <c r="CY48" s="6"/>
      <c r="CZ48" s="12">
        <f t="shared" si="6"/>
        <v>0.345528830561825</v>
      </c>
      <c r="DC48" s="6">
        <v>35</v>
      </c>
      <c r="DD48" s="6">
        <v>0.0135256928709526</v>
      </c>
      <c r="DE48" s="6"/>
      <c r="DF48" s="6"/>
      <c r="DG48" s="6"/>
      <c r="DH48" s="6"/>
      <c r="DI48" s="6"/>
      <c r="DJ48" s="6"/>
      <c r="DK48" s="6"/>
      <c r="DL48" s="6"/>
      <c r="DM48" s="6"/>
      <c r="DN48" s="6"/>
      <c r="DO48" s="12">
        <f t="shared" si="7"/>
        <v>0.0135256928709526</v>
      </c>
    </row>
    <row r="49" spans="1:119">
      <c r="A49" s="6">
        <v>36</v>
      </c>
      <c r="B49" s="6">
        <v>0.00949596387668228</v>
      </c>
      <c r="C49" s="16">
        <v>2.24112455260439e-6</v>
      </c>
      <c r="D49" s="6"/>
      <c r="E49" s="6"/>
      <c r="F49" s="6"/>
      <c r="G49" s="6"/>
      <c r="H49" s="6"/>
      <c r="I49" s="6"/>
      <c r="J49" s="6"/>
      <c r="K49" s="6"/>
      <c r="L49" s="6"/>
      <c r="M49" s="12">
        <f t="shared" si="0"/>
        <v>0.00949820500123488</v>
      </c>
      <c r="P49" s="6">
        <v>36</v>
      </c>
      <c r="Q49" s="6">
        <v>0.00965741683915944</v>
      </c>
      <c r="R49" s="6">
        <v>0.00107688947399431</v>
      </c>
      <c r="S49" s="6"/>
      <c r="T49" s="6"/>
      <c r="U49" s="6"/>
      <c r="V49" s="6"/>
      <c r="W49" s="6"/>
      <c r="X49" s="6"/>
      <c r="Y49" s="6"/>
      <c r="Z49" s="6"/>
      <c r="AA49" s="6"/>
      <c r="AB49" s="12">
        <f t="shared" si="1"/>
        <v>0.0107343063131538</v>
      </c>
      <c r="AF49" s="6">
        <v>36</v>
      </c>
      <c r="AG49" s="6">
        <v>0.21317880022147</v>
      </c>
      <c r="AH49" s="6"/>
      <c r="AI49" s="6"/>
      <c r="AJ49" s="6"/>
      <c r="AK49" s="6"/>
      <c r="AL49" s="6"/>
      <c r="AM49" s="6"/>
      <c r="AN49" s="6"/>
      <c r="AO49" s="6"/>
      <c r="AP49" s="6"/>
      <c r="AQ49" s="6"/>
      <c r="AR49" s="12">
        <f t="shared" si="2"/>
        <v>0.21317880022147</v>
      </c>
      <c r="AU49" s="6">
        <v>36</v>
      </c>
      <c r="AV49" s="6">
        <v>0.0186746928580228</v>
      </c>
      <c r="AW49" s="6"/>
      <c r="AX49" s="6"/>
      <c r="AY49" s="6"/>
      <c r="AZ49" s="6"/>
      <c r="BA49" s="6"/>
      <c r="BB49" s="6"/>
      <c r="BC49" s="6"/>
      <c r="BD49" s="6"/>
      <c r="BE49" s="6"/>
      <c r="BF49" s="6"/>
      <c r="BG49" s="12">
        <f t="shared" si="3"/>
        <v>0.0186746928580228</v>
      </c>
      <c r="BJ49" s="6">
        <v>36</v>
      </c>
      <c r="BK49" s="6">
        <v>0.0100426361995809</v>
      </c>
      <c r="BL49" s="6"/>
      <c r="BM49" s="6"/>
      <c r="BN49" s="6"/>
      <c r="BO49" s="6"/>
      <c r="BP49" s="6"/>
      <c r="BQ49" s="6"/>
      <c r="BR49" s="6"/>
      <c r="BS49" s="6"/>
      <c r="BT49" s="6"/>
      <c r="BU49" s="6"/>
      <c r="BV49" s="12">
        <f t="shared" si="4"/>
        <v>0.0100426361995809</v>
      </c>
      <c r="BY49" s="6">
        <v>36</v>
      </c>
      <c r="BZ49" s="6">
        <v>0.00499214532239112</v>
      </c>
      <c r="CA49" s="6"/>
      <c r="CB49" s="6"/>
      <c r="CC49" s="6"/>
      <c r="CD49" s="6"/>
      <c r="CE49" s="6"/>
      <c r="CF49" s="6"/>
      <c r="CG49" s="6"/>
      <c r="CH49" s="6"/>
      <c r="CI49" s="6"/>
      <c r="CJ49" s="6"/>
      <c r="CK49" s="12">
        <f t="shared" si="5"/>
        <v>0.00499214532239112</v>
      </c>
      <c r="CN49" s="6">
        <v>36</v>
      </c>
      <c r="CO49" s="6">
        <v>0.279877374104887</v>
      </c>
      <c r="CP49" s="6"/>
      <c r="CQ49" s="6"/>
      <c r="CR49" s="6"/>
      <c r="CS49" s="6"/>
      <c r="CT49" s="6"/>
      <c r="CU49" s="6"/>
      <c r="CV49" s="6"/>
      <c r="CW49" s="6"/>
      <c r="CX49" s="6"/>
      <c r="CY49" s="6"/>
      <c r="CZ49" s="12">
        <f t="shared" si="6"/>
        <v>0.279877374104887</v>
      </c>
      <c r="DC49" s="6">
        <v>36</v>
      </c>
      <c r="DD49" s="6">
        <v>0.0109683153408757</v>
      </c>
      <c r="DE49" s="6"/>
      <c r="DF49" s="6"/>
      <c r="DG49" s="6"/>
      <c r="DH49" s="6"/>
      <c r="DI49" s="6"/>
      <c r="DJ49" s="6"/>
      <c r="DK49" s="6"/>
      <c r="DL49" s="6"/>
      <c r="DM49" s="6"/>
      <c r="DN49" s="6"/>
      <c r="DO49" s="12">
        <f t="shared" si="7"/>
        <v>0.0109683153408757</v>
      </c>
    </row>
    <row r="50" spans="1:119">
      <c r="A50" s="6">
        <v>37</v>
      </c>
      <c r="B50" s="6">
        <v>0.00772059902808264</v>
      </c>
      <c r="C50" s="16">
        <v>1.82209178856141e-6</v>
      </c>
      <c r="D50" s="6"/>
      <c r="E50" s="6"/>
      <c r="F50" s="6"/>
      <c r="G50" s="6"/>
      <c r="H50" s="6"/>
      <c r="I50" s="6"/>
      <c r="J50" s="6"/>
      <c r="K50" s="6"/>
      <c r="L50" s="6"/>
      <c r="M50" s="12">
        <f t="shared" si="0"/>
        <v>0.0077224211198712</v>
      </c>
      <c r="P50" s="6">
        <v>37</v>
      </c>
      <c r="Q50" s="6">
        <v>0.00785458858250099</v>
      </c>
      <c r="R50" s="6">
        <v>0.000875716289194806</v>
      </c>
      <c r="S50" s="6"/>
      <c r="T50" s="6"/>
      <c r="U50" s="6"/>
      <c r="V50" s="6"/>
      <c r="W50" s="6"/>
      <c r="X50" s="6"/>
      <c r="Y50" s="6"/>
      <c r="Z50" s="6"/>
      <c r="AA50" s="6"/>
      <c r="AB50" s="12">
        <f t="shared" si="1"/>
        <v>0.00873030487169579</v>
      </c>
      <c r="AF50" s="6">
        <v>37</v>
      </c>
      <c r="AG50" s="6">
        <v>0.173389036000138</v>
      </c>
      <c r="AH50" s="6"/>
      <c r="AI50" s="6"/>
      <c r="AJ50" s="6"/>
      <c r="AK50" s="6"/>
      <c r="AL50" s="6"/>
      <c r="AM50" s="6"/>
      <c r="AN50" s="6"/>
      <c r="AO50" s="6"/>
      <c r="AP50" s="6"/>
      <c r="AQ50" s="6"/>
      <c r="AR50" s="12">
        <f t="shared" si="2"/>
        <v>0.173389036000138</v>
      </c>
      <c r="AU50" s="6">
        <v>37</v>
      </c>
      <c r="AV50" s="6">
        <v>0.015220389970616</v>
      </c>
      <c r="AW50" s="6"/>
      <c r="AX50" s="6"/>
      <c r="AY50" s="6"/>
      <c r="AZ50" s="6"/>
      <c r="BA50" s="6"/>
      <c r="BB50" s="6"/>
      <c r="BC50" s="6"/>
      <c r="BD50" s="6"/>
      <c r="BE50" s="6"/>
      <c r="BF50" s="6"/>
      <c r="BG50" s="12">
        <f t="shared" si="3"/>
        <v>0.015220389970616</v>
      </c>
      <c r="BJ50" s="6">
        <v>37</v>
      </c>
      <c r="BK50" s="6">
        <v>0.0100323608783537</v>
      </c>
      <c r="BL50" s="6"/>
      <c r="BM50" s="6"/>
      <c r="BN50" s="6"/>
      <c r="BO50" s="6"/>
      <c r="BP50" s="6"/>
      <c r="BQ50" s="6"/>
      <c r="BR50" s="6"/>
      <c r="BS50" s="6"/>
      <c r="BT50" s="6"/>
      <c r="BU50" s="6"/>
      <c r="BV50" s="12">
        <f t="shared" si="4"/>
        <v>0.0100323608783537</v>
      </c>
      <c r="BY50" s="6">
        <v>37</v>
      </c>
      <c r="BZ50" s="6">
        <v>0.00406042664017337</v>
      </c>
      <c r="CA50" s="6"/>
      <c r="CB50" s="6"/>
      <c r="CC50" s="6"/>
      <c r="CD50" s="6"/>
      <c r="CE50" s="6"/>
      <c r="CF50" s="6"/>
      <c r="CG50" s="6"/>
      <c r="CH50" s="6"/>
      <c r="CI50" s="6"/>
      <c r="CJ50" s="6"/>
      <c r="CK50" s="12">
        <f t="shared" si="5"/>
        <v>0.00406042664017337</v>
      </c>
      <c r="CN50" s="6">
        <v>37</v>
      </c>
      <c r="CO50" s="6">
        <v>0.227666794982273</v>
      </c>
      <c r="CP50" s="6"/>
      <c r="CQ50" s="6"/>
      <c r="CR50" s="6"/>
      <c r="CS50" s="6"/>
      <c r="CT50" s="6"/>
      <c r="CU50" s="6"/>
      <c r="CV50" s="6"/>
      <c r="CW50" s="6"/>
      <c r="CX50" s="6"/>
      <c r="CY50" s="6"/>
      <c r="CZ50" s="12">
        <f t="shared" si="6"/>
        <v>0.227666794982273</v>
      </c>
      <c r="DC50" s="6">
        <v>37</v>
      </c>
      <c r="DD50" s="6">
        <v>0.00893037863413104</v>
      </c>
      <c r="DE50" s="6"/>
      <c r="DF50" s="6"/>
      <c r="DG50" s="6"/>
      <c r="DH50" s="6"/>
      <c r="DI50" s="6"/>
      <c r="DJ50" s="6"/>
      <c r="DK50" s="6"/>
      <c r="DL50" s="6"/>
      <c r="DM50" s="6"/>
      <c r="DN50" s="6"/>
      <c r="DO50" s="12">
        <f t="shared" si="7"/>
        <v>0.00893037863413104</v>
      </c>
    </row>
    <row r="51" spans="1:119">
      <c r="A51" s="6">
        <v>38</v>
      </c>
      <c r="B51" s="6">
        <v>0.00631033160169991</v>
      </c>
      <c r="C51" s="16">
        <v>1.48924227394431e-6</v>
      </c>
      <c r="D51" s="6"/>
      <c r="E51" s="6"/>
      <c r="F51" s="6"/>
      <c r="G51" s="6"/>
      <c r="H51" s="6"/>
      <c r="I51" s="6"/>
      <c r="J51" s="6"/>
      <c r="K51" s="6"/>
      <c r="L51" s="6"/>
      <c r="M51" s="12">
        <f t="shared" si="0"/>
        <v>0.00631182084397385</v>
      </c>
      <c r="P51" s="6">
        <v>38</v>
      </c>
      <c r="Q51" s="6">
        <v>0.00642162057040707</v>
      </c>
      <c r="R51" s="6">
        <v>0.000715860743183416</v>
      </c>
      <c r="S51" s="6"/>
      <c r="T51" s="6"/>
      <c r="U51" s="6"/>
      <c r="V51" s="6"/>
      <c r="W51" s="6"/>
      <c r="X51" s="6"/>
      <c r="Y51" s="6"/>
      <c r="Z51" s="6"/>
      <c r="AA51" s="6"/>
      <c r="AB51" s="12">
        <f t="shared" si="1"/>
        <v>0.00713748131359049</v>
      </c>
      <c r="AF51" s="6">
        <v>38</v>
      </c>
      <c r="AG51" s="6">
        <v>0.141760248259681</v>
      </c>
      <c r="AH51" s="6"/>
      <c r="AI51" s="6"/>
      <c r="AJ51" s="6"/>
      <c r="AK51" s="6"/>
      <c r="AL51" s="6"/>
      <c r="AM51" s="6"/>
      <c r="AN51" s="6"/>
      <c r="AO51" s="6"/>
      <c r="AP51" s="6"/>
      <c r="AQ51" s="6"/>
      <c r="AR51" s="12">
        <f t="shared" si="2"/>
        <v>0.141760248259681</v>
      </c>
      <c r="AU51" s="6">
        <v>38</v>
      </c>
      <c r="AV51" s="6">
        <v>0.0124646055609468</v>
      </c>
      <c r="AW51" s="6"/>
      <c r="AX51" s="6"/>
      <c r="AY51" s="6"/>
      <c r="AZ51" s="6"/>
      <c r="BA51" s="6"/>
      <c r="BB51" s="6"/>
      <c r="BC51" s="6"/>
      <c r="BD51" s="6"/>
      <c r="BE51" s="6"/>
      <c r="BF51" s="6"/>
      <c r="BG51" s="12">
        <f t="shared" si="3"/>
        <v>0.0124646055609468</v>
      </c>
      <c r="BJ51" s="6">
        <v>38</v>
      </c>
      <c r="BK51" s="6">
        <v>0.0100241988990391</v>
      </c>
      <c r="BL51" s="6"/>
      <c r="BM51" s="6"/>
      <c r="BN51" s="6"/>
      <c r="BO51" s="6"/>
      <c r="BP51" s="6"/>
      <c r="BQ51" s="6"/>
      <c r="BR51" s="6"/>
      <c r="BS51" s="6"/>
      <c r="BT51" s="6"/>
      <c r="BU51" s="6"/>
      <c r="BV51" s="12">
        <f t="shared" si="4"/>
        <v>0.0100241988990391</v>
      </c>
      <c r="BY51" s="6">
        <v>38</v>
      </c>
      <c r="BZ51" s="6">
        <v>0.00331978776852981</v>
      </c>
      <c r="CA51" s="6"/>
      <c r="CB51" s="6"/>
      <c r="CC51" s="6"/>
      <c r="CD51" s="6"/>
      <c r="CE51" s="6"/>
      <c r="CF51" s="6"/>
      <c r="CG51" s="6"/>
      <c r="CH51" s="6"/>
      <c r="CI51" s="6"/>
      <c r="CJ51" s="6"/>
      <c r="CK51" s="12">
        <f t="shared" si="5"/>
        <v>0.00331978776852981</v>
      </c>
      <c r="CN51" s="6">
        <v>38</v>
      </c>
      <c r="CO51" s="6">
        <v>0.186155418792977</v>
      </c>
      <c r="CP51" s="6"/>
      <c r="CQ51" s="6"/>
      <c r="CR51" s="6"/>
      <c r="CS51" s="6"/>
      <c r="CT51" s="6"/>
      <c r="CU51" s="6"/>
      <c r="CV51" s="6"/>
      <c r="CW51" s="6"/>
      <c r="CX51" s="6"/>
      <c r="CY51" s="6"/>
      <c r="CZ51" s="12">
        <f t="shared" si="6"/>
        <v>0.186155418792977</v>
      </c>
      <c r="DC51" s="6">
        <v>38</v>
      </c>
      <c r="DD51" s="6">
        <v>0.00730742157557529</v>
      </c>
      <c r="DE51" s="6"/>
      <c r="DF51" s="6"/>
      <c r="DG51" s="6"/>
      <c r="DH51" s="6"/>
      <c r="DI51" s="6"/>
      <c r="DJ51" s="6"/>
      <c r="DK51" s="6"/>
      <c r="DL51" s="6"/>
      <c r="DM51" s="6"/>
      <c r="DN51" s="6"/>
      <c r="DO51" s="12">
        <f t="shared" si="7"/>
        <v>0.00730742157557529</v>
      </c>
    </row>
    <row r="52" spans="1:119">
      <c r="A52" s="6">
        <v>39</v>
      </c>
      <c r="B52" s="6">
        <v>0.00519008797200682</v>
      </c>
      <c r="C52" s="16">
        <v>1.22485045439547e-6</v>
      </c>
      <c r="D52" s="6"/>
      <c r="E52" s="6"/>
      <c r="F52" s="6"/>
      <c r="G52" s="6"/>
      <c r="H52" s="6"/>
      <c r="I52" s="6"/>
      <c r="J52" s="6"/>
      <c r="K52" s="6"/>
      <c r="L52" s="6"/>
      <c r="M52" s="12">
        <f t="shared" si="0"/>
        <v>0.00519131282246122</v>
      </c>
      <c r="P52" s="6">
        <v>39</v>
      </c>
      <c r="Q52" s="6">
        <v>0.0052827833573188</v>
      </c>
      <c r="R52" s="6">
        <v>0.000588846294791168</v>
      </c>
      <c r="S52" s="6"/>
      <c r="T52" s="6"/>
      <c r="U52" s="6"/>
      <c r="V52" s="6"/>
      <c r="W52" s="6"/>
      <c r="X52" s="6"/>
      <c r="Y52" s="6"/>
      <c r="Z52" s="6"/>
      <c r="AA52" s="6"/>
      <c r="AB52" s="12">
        <f t="shared" si="1"/>
        <v>0.00587162965210997</v>
      </c>
      <c r="AF52" s="6">
        <v>39</v>
      </c>
      <c r="AG52" s="6">
        <v>0.116622301189717</v>
      </c>
      <c r="AH52" s="6"/>
      <c r="AI52" s="6"/>
      <c r="AJ52" s="6"/>
      <c r="AK52" s="6"/>
      <c r="AL52" s="6"/>
      <c r="AM52" s="6"/>
      <c r="AN52" s="6"/>
      <c r="AO52" s="6"/>
      <c r="AP52" s="6"/>
      <c r="AQ52" s="6"/>
      <c r="AR52" s="12">
        <f t="shared" si="2"/>
        <v>0.116622301189717</v>
      </c>
      <c r="AU52" s="6">
        <v>39</v>
      </c>
      <c r="AV52" s="6">
        <v>0.0102679439390685</v>
      </c>
      <c r="AW52" s="6"/>
      <c r="AX52" s="6"/>
      <c r="AY52" s="6"/>
      <c r="AZ52" s="6"/>
      <c r="BA52" s="6"/>
      <c r="BB52" s="6"/>
      <c r="BC52" s="6"/>
      <c r="BD52" s="6"/>
      <c r="BE52" s="6"/>
      <c r="BF52" s="6"/>
      <c r="BG52" s="12">
        <f t="shared" si="3"/>
        <v>0.0102679439390685</v>
      </c>
      <c r="BJ52" s="6">
        <v>39</v>
      </c>
      <c r="BK52" s="6">
        <v>0.00854055417626176</v>
      </c>
      <c r="BL52" s="6"/>
      <c r="BM52" s="6"/>
      <c r="BN52" s="6"/>
      <c r="BO52" s="6"/>
      <c r="BP52" s="6"/>
      <c r="BQ52" s="6"/>
      <c r="BR52" s="6"/>
      <c r="BS52" s="6"/>
      <c r="BT52" s="6"/>
      <c r="BU52" s="6"/>
      <c r="BV52" s="12">
        <f t="shared" si="4"/>
        <v>0.00854055417626176</v>
      </c>
      <c r="BY52" s="6">
        <v>39</v>
      </c>
      <c r="BZ52" s="6">
        <v>0.0027311297580046</v>
      </c>
      <c r="CA52" s="6"/>
      <c r="CB52" s="6"/>
      <c r="CC52" s="6"/>
      <c r="CD52" s="6"/>
      <c r="CE52" s="6"/>
      <c r="CF52" s="6"/>
      <c r="CG52" s="6"/>
      <c r="CH52" s="6"/>
      <c r="CI52" s="6"/>
      <c r="CJ52" s="6"/>
      <c r="CK52" s="12">
        <f t="shared" si="5"/>
        <v>0.0027311297580046</v>
      </c>
      <c r="CN52" s="6">
        <v>39</v>
      </c>
      <c r="CO52" s="6">
        <v>0.153157097254231</v>
      </c>
      <c r="CP52" s="6"/>
      <c r="CQ52" s="6"/>
      <c r="CR52" s="6"/>
      <c r="CS52" s="6"/>
      <c r="CT52" s="6"/>
      <c r="CU52" s="6"/>
      <c r="CV52" s="6"/>
      <c r="CW52" s="6"/>
      <c r="CX52" s="6"/>
      <c r="CY52" s="6"/>
      <c r="CZ52" s="12">
        <f t="shared" si="6"/>
        <v>0.153157097254231</v>
      </c>
      <c r="DC52" s="6">
        <v>39</v>
      </c>
      <c r="DD52" s="6">
        <v>0.00601561170301412</v>
      </c>
      <c r="DE52" s="6"/>
      <c r="DF52" s="6"/>
      <c r="DG52" s="6"/>
      <c r="DH52" s="6"/>
      <c r="DI52" s="6"/>
      <c r="DJ52" s="6"/>
      <c r="DK52" s="6"/>
      <c r="DL52" s="6"/>
      <c r="DM52" s="6"/>
      <c r="DN52" s="6"/>
      <c r="DO52" s="12">
        <f t="shared" si="7"/>
        <v>0.00601561170301412</v>
      </c>
    </row>
    <row r="53" spans="1:119">
      <c r="A53" s="6">
        <v>40</v>
      </c>
      <c r="B53" s="6">
        <v>0.0043002289110361</v>
      </c>
      <c r="C53" s="16">
        <v>1.01483654812995e-6</v>
      </c>
      <c r="D53" s="6"/>
      <c r="E53" s="6"/>
      <c r="F53" s="6"/>
      <c r="G53" s="6"/>
      <c r="H53" s="6"/>
      <c r="I53" s="6"/>
      <c r="J53" s="6"/>
      <c r="K53" s="6"/>
      <c r="L53" s="6"/>
      <c r="M53" s="12">
        <f t="shared" si="0"/>
        <v>0.00430124374758423</v>
      </c>
      <c r="P53" s="6">
        <v>40</v>
      </c>
      <c r="Q53" s="6">
        <v>0.00437779879979283</v>
      </c>
      <c r="R53" s="6">
        <v>0.000487931953818688</v>
      </c>
      <c r="S53" s="6"/>
      <c r="T53" s="6"/>
      <c r="U53" s="6"/>
      <c r="V53" s="6"/>
      <c r="W53" s="6"/>
      <c r="X53" s="6"/>
      <c r="Y53" s="6"/>
      <c r="Z53" s="6"/>
      <c r="AA53" s="6"/>
      <c r="AB53" s="12">
        <f t="shared" si="1"/>
        <v>0.00486573075361152</v>
      </c>
      <c r="AF53" s="6">
        <v>40</v>
      </c>
      <c r="AG53" s="6">
        <v>0.096645485409852</v>
      </c>
      <c r="AH53" s="6"/>
      <c r="AI53" s="6"/>
      <c r="AJ53" s="6"/>
      <c r="AK53" s="6"/>
      <c r="AL53" s="6"/>
      <c r="AM53" s="6"/>
      <c r="AN53" s="6"/>
      <c r="AO53" s="6"/>
      <c r="AP53" s="6"/>
      <c r="AQ53" s="6"/>
      <c r="AR53" s="12">
        <f t="shared" si="2"/>
        <v>0.096645485409852</v>
      </c>
      <c r="AU53" s="6">
        <v>40</v>
      </c>
      <c r="AV53" s="6">
        <v>0.00851816866824784</v>
      </c>
      <c r="AW53" s="6"/>
      <c r="AX53" s="6"/>
      <c r="AY53" s="6"/>
      <c r="AZ53" s="6"/>
      <c r="BA53" s="6"/>
      <c r="BB53" s="6"/>
      <c r="BC53" s="6"/>
      <c r="BD53" s="6"/>
      <c r="BE53" s="6"/>
      <c r="BF53" s="6"/>
      <c r="BG53" s="12">
        <f t="shared" si="3"/>
        <v>0.00851816866824784</v>
      </c>
      <c r="BJ53" s="6">
        <v>40</v>
      </c>
      <c r="BK53" s="6">
        <v>0.00739396765453426</v>
      </c>
      <c r="BL53" s="6"/>
      <c r="BM53" s="6"/>
      <c r="BN53" s="6"/>
      <c r="BO53" s="6"/>
      <c r="BP53" s="6"/>
      <c r="BQ53" s="6"/>
      <c r="BR53" s="6"/>
      <c r="BS53" s="6"/>
      <c r="BT53" s="6"/>
      <c r="BU53" s="6"/>
      <c r="BV53" s="12">
        <f t="shared" si="4"/>
        <v>0.00739396765453426</v>
      </c>
      <c r="BY53" s="6">
        <v>40</v>
      </c>
      <c r="BZ53" s="6">
        <v>0.00226332191379797</v>
      </c>
      <c r="CA53" s="6"/>
      <c r="CB53" s="6"/>
      <c r="CC53" s="6"/>
      <c r="CD53" s="6"/>
      <c r="CE53" s="6"/>
      <c r="CF53" s="6"/>
      <c r="CG53" s="6"/>
      <c r="CH53" s="6"/>
      <c r="CI53" s="6"/>
      <c r="CJ53" s="6"/>
      <c r="CK53" s="12">
        <f t="shared" si="5"/>
        <v>0.00226332191379797</v>
      </c>
      <c r="CN53" s="6">
        <v>40</v>
      </c>
      <c r="CO53" s="6">
        <v>0.126930021462091</v>
      </c>
      <c r="CP53" s="6"/>
      <c r="CQ53" s="6"/>
      <c r="CR53" s="6"/>
      <c r="CS53" s="6"/>
      <c r="CT53" s="6"/>
      <c r="CU53" s="6"/>
      <c r="CV53" s="6"/>
      <c r="CW53" s="6"/>
      <c r="CX53" s="6"/>
      <c r="CY53" s="6"/>
      <c r="CZ53" s="12">
        <f t="shared" si="6"/>
        <v>0.126930021462091</v>
      </c>
      <c r="DC53" s="6">
        <v>40</v>
      </c>
      <c r="DD53" s="6">
        <v>0.0049878087209243</v>
      </c>
      <c r="DE53" s="6"/>
      <c r="DF53" s="6"/>
      <c r="DG53" s="6"/>
      <c r="DH53" s="6"/>
      <c r="DI53" s="6"/>
      <c r="DJ53" s="6"/>
      <c r="DK53" s="6"/>
      <c r="DL53" s="6"/>
      <c r="DM53" s="6"/>
      <c r="DN53" s="6"/>
      <c r="DO53" s="12">
        <f t="shared" si="7"/>
        <v>0.0049878087209243</v>
      </c>
    </row>
    <row r="87" ht="27.75" spans="1:119">
      <c r="A87" s="2" t="s">
        <v>51</v>
      </c>
      <c r="B87" s="2"/>
      <c r="C87" s="2"/>
      <c r="D87" s="2"/>
      <c r="E87" s="2"/>
      <c r="F87" s="2"/>
      <c r="G87" s="2"/>
      <c r="H87" s="2"/>
      <c r="I87" s="2"/>
      <c r="J87" s="2"/>
      <c r="K87" s="2"/>
      <c r="L87" s="2"/>
      <c r="M87" s="2"/>
      <c r="P87" s="2" t="s">
        <v>51</v>
      </c>
      <c r="Q87" s="2"/>
      <c r="R87" s="2"/>
      <c r="S87" s="2"/>
      <c r="T87" s="2"/>
      <c r="U87" s="2"/>
      <c r="V87" s="2"/>
      <c r="W87" s="2"/>
      <c r="X87" s="2"/>
      <c r="Y87" s="2"/>
      <c r="Z87" s="2"/>
      <c r="AA87" s="2"/>
      <c r="AB87" s="2"/>
      <c r="AE87" s="14"/>
      <c r="AF87" s="2" t="s">
        <v>51</v>
      </c>
      <c r="AG87" s="2"/>
      <c r="AH87" s="2"/>
      <c r="AI87" s="2"/>
      <c r="AJ87" s="2"/>
      <c r="AK87" s="2"/>
      <c r="AL87" s="2"/>
      <c r="AM87" s="2"/>
      <c r="AN87" s="2"/>
      <c r="AO87" s="2"/>
      <c r="AP87" s="2"/>
      <c r="AQ87" s="2"/>
      <c r="AR87" s="2"/>
      <c r="AT87" s="14"/>
      <c r="AU87" s="2" t="s">
        <v>51</v>
      </c>
      <c r="AV87" s="2"/>
      <c r="AW87" s="2"/>
      <c r="AX87" s="2"/>
      <c r="AY87" s="2"/>
      <c r="AZ87" s="2"/>
      <c r="BA87" s="2"/>
      <c r="BB87" s="2"/>
      <c r="BC87" s="2"/>
      <c r="BD87" s="2"/>
      <c r="BE87" s="2"/>
      <c r="BF87" s="2"/>
      <c r="BG87" s="2"/>
      <c r="BI87" s="14"/>
      <c r="BJ87" s="15" t="s">
        <v>52</v>
      </c>
      <c r="BK87" s="15"/>
      <c r="BL87" s="15"/>
      <c r="BM87" s="15"/>
      <c r="BN87" s="15"/>
      <c r="BO87" s="15"/>
      <c r="BP87" s="15"/>
      <c r="BQ87" s="15"/>
      <c r="BR87" s="15"/>
      <c r="BS87" s="15"/>
      <c r="BT87" s="15"/>
      <c r="BU87" s="15"/>
      <c r="BV87" s="15"/>
      <c r="BY87" s="15" t="s">
        <v>52</v>
      </c>
      <c r="BZ87" s="15"/>
      <c r="CA87" s="15"/>
      <c r="CB87" s="15"/>
      <c r="CC87" s="15"/>
      <c r="CD87" s="15"/>
      <c r="CE87" s="15"/>
      <c r="CF87" s="15"/>
      <c r="CG87" s="15"/>
      <c r="CH87" s="15"/>
      <c r="CI87" s="15"/>
      <c r="CJ87" s="15"/>
      <c r="CK87" s="15"/>
      <c r="CN87" s="15" t="s">
        <v>52</v>
      </c>
      <c r="CO87" s="15"/>
      <c r="CP87" s="15"/>
      <c r="CQ87" s="15"/>
      <c r="CR87" s="15"/>
      <c r="CS87" s="15"/>
      <c r="CT87" s="15"/>
      <c r="CU87" s="15"/>
      <c r="CV87" s="15"/>
      <c r="CW87" s="15"/>
      <c r="CX87" s="15"/>
      <c r="CY87" s="15"/>
      <c r="CZ87" s="15"/>
      <c r="DC87" s="15" t="s">
        <v>52</v>
      </c>
      <c r="DD87" s="15"/>
      <c r="DE87" s="15"/>
      <c r="DF87" s="15"/>
      <c r="DG87" s="15"/>
      <c r="DH87" s="15"/>
      <c r="DI87" s="15"/>
      <c r="DJ87" s="15"/>
      <c r="DK87" s="15"/>
      <c r="DL87" s="15"/>
      <c r="DM87" s="15"/>
      <c r="DN87" s="15"/>
      <c r="DO87" s="15"/>
    </row>
    <row r="88" spans="1:119">
      <c r="A88" s="2"/>
      <c r="B88" s="2"/>
      <c r="C88" s="2"/>
      <c r="D88" s="2"/>
      <c r="E88" s="2"/>
      <c r="F88" s="2"/>
      <c r="G88" s="2"/>
      <c r="H88" s="2"/>
      <c r="I88" s="2"/>
      <c r="J88" s="2"/>
      <c r="K88" s="2"/>
      <c r="L88" s="2"/>
      <c r="M88" s="2"/>
      <c r="P88" s="2"/>
      <c r="Q88" s="2"/>
      <c r="R88" s="2"/>
      <c r="S88" s="2"/>
      <c r="T88" s="2"/>
      <c r="U88" s="2"/>
      <c r="V88" s="2"/>
      <c r="W88" s="2"/>
      <c r="X88" s="2"/>
      <c r="Y88" s="2"/>
      <c r="Z88" s="2"/>
      <c r="AA88" s="2"/>
      <c r="AB88" s="2"/>
      <c r="AF88" s="2"/>
      <c r="AG88" s="2"/>
      <c r="AH88" s="2"/>
      <c r="AI88" s="2"/>
      <c r="AJ88" s="2"/>
      <c r="AK88" s="2"/>
      <c r="AL88" s="2"/>
      <c r="AM88" s="2"/>
      <c r="AN88" s="2"/>
      <c r="AO88" s="2"/>
      <c r="AP88" s="2"/>
      <c r="AQ88" s="2"/>
      <c r="AR88" s="2"/>
      <c r="AU88" s="2"/>
      <c r="AV88" s="2"/>
      <c r="AW88" s="2"/>
      <c r="AX88" s="2"/>
      <c r="AY88" s="2"/>
      <c r="AZ88" s="2"/>
      <c r="BA88" s="2"/>
      <c r="BB88" s="2"/>
      <c r="BC88" s="2"/>
      <c r="BD88" s="2"/>
      <c r="BE88" s="2"/>
      <c r="BF88" s="2"/>
      <c r="BG88" s="2"/>
      <c r="BJ88" s="15"/>
      <c r="BK88" s="15"/>
      <c r="BL88" s="15"/>
      <c r="BM88" s="15"/>
      <c r="BN88" s="15"/>
      <c r="BO88" s="15"/>
      <c r="BP88" s="15"/>
      <c r="BQ88" s="15"/>
      <c r="BR88" s="15"/>
      <c r="BS88" s="15"/>
      <c r="BT88" s="15"/>
      <c r="BU88" s="15"/>
      <c r="BV88" s="15"/>
      <c r="BY88" s="15"/>
      <c r="BZ88" s="15"/>
      <c r="CA88" s="15"/>
      <c r="CB88" s="15"/>
      <c r="CC88" s="15"/>
      <c r="CD88" s="15"/>
      <c r="CE88" s="15"/>
      <c r="CF88" s="15"/>
      <c r="CG88" s="15"/>
      <c r="CH88" s="15"/>
      <c r="CI88" s="15"/>
      <c r="CJ88" s="15"/>
      <c r="CK88" s="15"/>
      <c r="CN88" s="15"/>
      <c r="CO88" s="15"/>
      <c r="CP88" s="15"/>
      <c r="CQ88" s="15"/>
      <c r="CR88" s="15"/>
      <c r="CS88" s="15"/>
      <c r="CT88" s="15"/>
      <c r="CU88" s="15"/>
      <c r="CV88" s="15"/>
      <c r="CW88" s="15"/>
      <c r="CX88" s="15"/>
      <c r="CY88" s="15"/>
      <c r="CZ88" s="15"/>
      <c r="DC88" s="15"/>
      <c r="DD88" s="15"/>
      <c r="DE88" s="15"/>
      <c r="DF88" s="15"/>
      <c r="DG88" s="15"/>
      <c r="DH88" s="15"/>
      <c r="DI88" s="15"/>
      <c r="DJ88" s="15"/>
      <c r="DK88" s="15"/>
      <c r="DL88" s="15"/>
      <c r="DM88" s="15"/>
      <c r="DN88" s="15"/>
      <c r="DO88" s="15"/>
    </row>
    <row r="89" spans="1:119">
      <c r="A89" s="2"/>
      <c r="B89" s="2"/>
      <c r="C89" s="2"/>
      <c r="D89" s="2"/>
      <c r="E89" s="2"/>
      <c r="F89" s="2"/>
      <c r="G89" s="2"/>
      <c r="H89" s="2"/>
      <c r="I89" s="2"/>
      <c r="J89" s="2"/>
      <c r="K89" s="2"/>
      <c r="L89" s="2"/>
      <c r="M89" s="2"/>
      <c r="P89" s="2"/>
      <c r="Q89" s="2"/>
      <c r="R89" s="2"/>
      <c r="S89" s="2"/>
      <c r="T89" s="2"/>
      <c r="U89" s="2"/>
      <c r="V89" s="2"/>
      <c r="W89" s="2"/>
      <c r="X89" s="2"/>
      <c r="Y89" s="2"/>
      <c r="Z89" s="2"/>
      <c r="AA89" s="2"/>
      <c r="AB89" s="2"/>
      <c r="AF89" s="2"/>
      <c r="AG89" s="2"/>
      <c r="AH89" s="2"/>
      <c r="AI89" s="2"/>
      <c r="AJ89" s="2"/>
      <c r="AK89" s="2"/>
      <c r="AL89" s="2"/>
      <c r="AM89" s="2"/>
      <c r="AN89" s="2"/>
      <c r="AO89" s="2"/>
      <c r="AP89" s="2"/>
      <c r="AQ89" s="2"/>
      <c r="AR89" s="2"/>
      <c r="AU89" s="2"/>
      <c r="AV89" s="2"/>
      <c r="AW89" s="2"/>
      <c r="AX89" s="2"/>
      <c r="AY89" s="2"/>
      <c r="AZ89" s="2"/>
      <c r="BA89" s="2"/>
      <c r="BB89" s="2"/>
      <c r="BC89" s="2"/>
      <c r="BD89" s="2"/>
      <c r="BE89" s="2"/>
      <c r="BF89" s="2"/>
      <c r="BG89" s="2"/>
      <c r="BJ89" s="15"/>
      <c r="BK89" s="15"/>
      <c r="BL89" s="15"/>
      <c r="BM89" s="15"/>
      <c r="BN89" s="15"/>
      <c r="BO89" s="15"/>
      <c r="BP89" s="15"/>
      <c r="BQ89" s="15"/>
      <c r="BR89" s="15"/>
      <c r="BS89" s="15"/>
      <c r="BT89" s="15"/>
      <c r="BU89" s="15"/>
      <c r="BV89" s="15"/>
      <c r="BY89" s="15"/>
      <c r="BZ89" s="15"/>
      <c r="CA89" s="15"/>
      <c r="CB89" s="15"/>
      <c r="CC89" s="15"/>
      <c r="CD89" s="15"/>
      <c r="CE89" s="15"/>
      <c r="CF89" s="15"/>
      <c r="CG89" s="15"/>
      <c r="CH89" s="15"/>
      <c r="CI89" s="15"/>
      <c r="CJ89" s="15"/>
      <c r="CK89" s="15"/>
      <c r="CN89" s="15"/>
      <c r="CO89" s="15"/>
      <c r="CP89" s="15"/>
      <c r="CQ89" s="15"/>
      <c r="CR89" s="15"/>
      <c r="CS89" s="15"/>
      <c r="CT89" s="15"/>
      <c r="CU89" s="15"/>
      <c r="CV89" s="15"/>
      <c r="CW89" s="15"/>
      <c r="CX89" s="15"/>
      <c r="CY89" s="15"/>
      <c r="CZ89" s="15"/>
      <c r="DC89" s="15"/>
      <c r="DD89" s="15"/>
      <c r="DE89" s="15"/>
      <c r="DF89" s="15"/>
      <c r="DG89" s="15"/>
      <c r="DH89" s="15"/>
      <c r="DI89" s="15"/>
      <c r="DJ89" s="15"/>
      <c r="DK89" s="15"/>
      <c r="DL89" s="15"/>
      <c r="DM89" s="15"/>
      <c r="DN89" s="15"/>
      <c r="DO89" s="15"/>
    </row>
    <row r="90" spans="1:119">
      <c r="A90" s="2"/>
      <c r="B90" s="2"/>
      <c r="C90" s="2"/>
      <c r="D90" s="2"/>
      <c r="E90" s="2"/>
      <c r="F90" s="2"/>
      <c r="G90" s="2"/>
      <c r="H90" s="2"/>
      <c r="I90" s="2"/>
      <c r="J90" s="2"/>
      <c r="K90" s="2"/>
      <c r="L90" s="2"/>
      <c r="M90" s="2"/>
      <c r="P90" s="2"/>
      <c r="Q90" s="2"/>
      <c r="R90" s="2"/>
      <c r="S90" s="2"/>
      <c r="T90" s="2"/>
      <c r="U90" s="2"/>
      <c r="V90" s="2"/>
      <c r="W90" s="2"/>
      <c r="X90" s="2"/>
      <c r="Y90" s="2"/>
      <c r="Z90" s="2"/>
      <c r="AA90" s="2"/>
      <c r="AB90" s="2"/>
      <c r="AF90" s="2"/>
      <c r="AG90" s="2"/>
      <c r="AH90" s="2"/>
      <c r="AI90" s="2"/>
      <c r="AJ90" s="2"/>
      <c r="AK90" s="2"/>
      <c r="AL90" s="2"/>
      <c r="AM90" s="2"/>
      <c r="AN90" s="2"/>
      <c r="AO90" s="2"/>
      <c r="AP90" s="2"/>
      <c r="AQ90" s="2"/>
      <c r="AR90" s="2"/>
      <c r="AU90" s="2"/>
      <c r="AV90" s="2"/>
      <c r="AW90" s="2"/>
      <c r="AX90" s="2"/>
      <c r="AY90" s="2"/>
      <c r="AZ90" s="2"/>
      <c r="BA90" s="2"/>
      <c r="BB90" s="2"/>
      <c r="BC90" s="2"/>
      <c r="BD90" s="2"/>
      <c r="BE90" s="2"/>
      <c r="BF90" s="2"/>
      <c r="BG90" s="2"/>
      <c r="BJ90" s="15"/>
      <c r="BK90" s="15"/>
      <c r="BL90" s="15"/>
      <c r="BM90" s="15"/>
      <c r="BN90" s="15"/>
      <c r="BO90" s="15"/>
      <c r="BP90" s="15"/>
      <c r="BQ90" s="15"/>
      <c r="BR90" s="15"/>
      <c r="BS90" s="15"/>
      <c r="BT90" s="15"/>
      <c r="BU90" s="15"/>
      <c r="BV90" s="15"/>
      <c r="BY90" s="15"/>
      <c r="BZ90" s="15"/>
      <c r="CA90" s="15"/>
      <c r="CB90" s="15"/>
      <c r="CC90" s="15"/>
      <c r="CD90" s="15"/>
      <c r="CE90" s="15"/>
      <c r="CF90" s="15"/>
      <c r="CG90" s="15"/>
      <c r="CH90" s="15"/>
      <c r="CI90" s="15"/>
      <c r="CJ90" s="15"/>
      <c r="CK90" s="15"/>
      <c r="CN90" s="15"/>
      <c r="CO90" s="15"/>
      <c r="CP90" s="15"/>
      <c r="CQ90" s="15"/>
      <c r="CR90" s="15"/>
      <c r="CS90" s="15"/>
      <c r="CT90" s="15"/>
      <c r="CU90" s="15"/>
      <c r="CV90" s="15"/>
      <c r="CW90" s="15"/>
      <c r="CX90" s="15"/>
      <c r="CY90" s="15"/>
      <c r="CZ90" s="15"/>
      <c r="DC90" s="15"/>
      <c r="DD90" s="15"/>
      <c r="DE90" s="15"/>
      <c r="DF90" s="15"/>
      <c r="DG90" s="15"/>
      <c r="DH90" s="15"/>
      <c r="DI90" s="15"/>
      <c r="DJ90" s="15"/>
      <c r="DK90" s="15"/>
      <c r="DL90" s="15"/>
      <c r="DM90" s="15"/>
      <c r="DN90" s="15"/>
      <c r="DO90" s="15"/>
    </row>
    <row r="92" spans="1:119">
      <c r="A92" s="3"/>
      <c r="B92" s="4" t="s">
        <v>37</v>
      </c>
      <c r="C92" s="5"/>
      <c r="D92" s="5"/>
      <c r="E92" s="5"/>
      <c r="F92" s="5"/>
      <c r="G92" s="5"/>
      <c r="H92" s="5"/>
      <c r="I92" s="5"/>
      <c r="J92" s="5"/>
      <c r="K92" s="5"/>
      <c r="L92" s="9"/>
      <c r="M92" s="10" t="s">
        <v>38</v>
      </c>
      <c r="P92" s="3"/>
      <c r="Q92" s="4" t="s">
        <v>37</v>
      </c>
      <c r="R92" s="5"/>
      <c r="S92" s="5"/>
      <c r="T92" s="5"/>
      <c r="U92" s="5"/>
      <c r="V92" s="5"/>
      <c r="W92" s="5"/>
      <c r="X92" s="5"/>
      <c r="Y92" s="5"/>
      <c r="Z92" s="5"/>
      <c r="AA92" s="9"/>
      <c r="AB92" s="10" t="s">
        <v>38</v>
      </c>
      <c r="AF92" s="3"/>
      <c r="AG92" s="4" t="s">
        <v>37</v>
      </c>
      <c r="AH92" s="5"/>
      <c r="AI92" s="5"/>
      <c r="AJ92" s="5"/>
      <c r="AK92" s="5"/>
      <c r="AL92" s="5"/>
      <c r="AM92" s="5"/>
      <c r="AN92" s="5"/>
      <c r="AO92" s="5"/>
      <c r="AP92" s="5"/>
      <c r="AQ92" s="9"/>
      <c r="AR92" s="10" t="s">
        <v>38</v>
      </c>
      <c r="AU92" s="3"/>
      <c r="AV92" s="4" t="s">
        <v>37</v>
      </c>
      <c r="AW92" s="5"/>
      <c r="AX92" s="5"/>
      <c r="AY92" s="5"/>
      <c r="AZ92" s="5"/>
      <c r="BA92" s="5"/>
      <c r="BB92" s="5"/>
      <c r="BC92" s="5"/>
      <c r="BD92" s="5"/>
      <c r="BE92" s="5"/>
      <c r="BF92" s="9"/>
      <c r="BG92" s="10" t="s">
        <v>38</v>
      </c>
      <c r="BJ92" s="3"/>
      <c r="BK92" s="4" t="s">
        <v>37</v>
      </c>
      <c r="BL92" s="5"/>
      <c r="BM92" s="5"/>
      <c r="BN92" s="5"/>
      <c r="BO92" s="5"/>
      <c r="BP92" s="5"/>
      <c r="BQ92" s="5"/>
      <c r="BR92" s="5"/>
      <c r="BS92" s="5"/>
      <c r="BT92" s="5"/>
      <c r="BU92" s="9"/>
      <c r="BV92" s="10" t="s">
        <v>38</v>
      </c>
      <c r="BY92" s="3"/>
      <c r="BZ92" s="4" t="s">
        <v>37</v>
      </c>
      <c r="CA92" s="5"/>
      <c r="CB92" s="5"/>
      <c r="CC92" s="5"/>
      <c r="CD92" s="5"/>
      <c r="CE92" s="5"/>
      <c r="CF92" s="5"/>
      <c r="CG92" s="5"/>
      <c r="CH92" s="5"/>
      <c r="CI92" s="5"/>
      <c r="CJ92" s="9"/>
      <c r="CK92" s="10" t="s">
        <v>38</v>
      </c>
      <c r="CN92" s="3"/>
      <c r="CO92" s="4" t="s">
        <v>37</v>
      </c>
      <c r="CP92" s="5"/>
      <c r="CQ92" s="5"/>
      <c r="CR92" s="5"/>
      <c r="CS92" s="5"/>
      <c r="CT92" s="5"/>
      <c r="CU92" s="5"/>
      <c r="CV92" s="5"/>
      <c r="CW92" s="5"/>
      <c r="CX92" s="5"/>
      <c r="CY92" s="9"/>
      <c r="CZ92" s="10" t="s">
        <v>38</v>
      </c>
      <c r="DC92" s="3"/>
      <c r="DD92" s="4" t="s">
        <v>37</v>
      </c>
      <c r="DE92" s="5"/>
      <c r="DF92" s="5"/>
      <c r="DG92" s="5"/>
      <c r="DH92" s="5"/>
      <c r="DI92" s="5"/>
      <c r="DJ92" s="5"/>
      <c r="DK92" s="5"/>
      <c r="DL92" s="5"/>
      <c r="DM92" s="5"/>
      <c r="DN92" s="9"/>
      <c r="DO92" s="10" t="s">
        <v>38</v>
      </c>
    </row>
    <row r="93" spans="1:119">
      <c r="A93" s="3" t="s">
        <v>57</v>
      </c>
      <c r="B93" s="3" t="str">
        <f>'Scn1 4GHz ATG DL(A) TN DL(V)'!B32</f>
        <v>Ericsson</v>
      </c>
      <c r="C93" s="3" t="str">
        <f>'Scn1 4GHz ATG DL(A) TN DL(V)'!C32</f>
        <v>ZTE</v>
      </c>
      <c r="D93" s="3" t="str">
        <f>'Scn1 4GHz ATG DL(A) TN DL(V)'!D32</f>
        <v>Company 3</v>
      </c>
      <c r="E93" s="3" t="str">
        <f>'Scn1 4GHz ATG DL(A) TN DL(V)'!E32</f>
        <v>Company 4</v>
      </c>
      <c r="F93" s="3" t="str">
        <f>'Scn1 4GHz ATG DL(A) TN DL(V)'!F32</f>
        <v>Company 5</v>
      </c>
      <c r="G93" s="3" t="str">
        <f>'Scn1 4GHz ATG DL(A) TN DL(V)'!G32</f>
        <v>Company 6</v>
      </c>
      <c r="H93" s="3" t="str">
        <f>'Scn1 4GHz ATG DL(A) TN DL(V)'!H32</f>
        <v>Company 7</v>
      </c>
      <c r="I93" s="3"/>
      <c r="J93" s="3"/>
      <c r="K93" s="3"/>
      <c r="L93" s="3"/>
      <c r="M93" s="11"/>
      <c r="P93" s="3" t="s">
        <v>57</v>
      </c>
      <c r="Q93" s="3" t="str">
        <f>'Scn1 4GHz ATG DL(A) TN DL(V)'!B32</f>
        <v>Ericsson</v>
      </c>
      <c r="R93" s="3" t="str">
        <f>'Scn1 4GHz ATG DL(A) TN DL(V)'!C32</f>
        <v>ZTE</v>
      </c>
      <c r="S93" s="3" t="str">
        <f>'Scn1 4GHz ATG DL(A) TN DL(V)'!D32</f>
        <v>Company 3</v>
      </c>
      <c r="T93" s="3" t="str">
        <f>'Scn1 4GHz ATG DL(A) TN DL(V)'!E32</f>
        <v>Company 4</v>
      </c>
      <c r="U93" s="3" t="str">
        <f>'Scn1 4GHz ATG DL(A) TN DL(V)'!F32</f>
        <v>Company 5</v>
      </c>
      <c r="V93" s="3" t="str">
        <f>'Scn1 4GHz ATG DL(A) TN DL(V)'!G32</f>
        <v>Company 6</v>
      </c>
      <c r="W93" s="3" t="str">
        <f>'Scn1 4GHz ATG DL(A) TN DL(V)'!H32</f>
        <v>Company 7</v>
      </c>
      <c r="X93" s="3"/>
      <c r="Y93" s="3"/>
      <c r="Z93" s="3"/>
      <c r="AA93" s="3"/>
      <c r="AB93" s="11"/>
      <c r="AE93" s="8"/>
      <c r="AF93" s="3" t="s">
        <v>57</v>
      </c>
      <c r="AG93" s="3" t="str">
        <f>'Scn1 4GHz ATG DL(A) TN DL(V)'!B32</f>
        <v>Ericsson</v>
      </c>
      <c r="AH93" s="3" t="str">
        <f>'Scn1 4GHz ATG DL(A) TN DL(V)'!C32</f>
        <v>ZTE</v>
      </c>
      <c r="AI93" s="3" t="str">
        <f>'Scn1 4GHz ATG DL(A) TN DL(V)'!D32</f>
        <v>Company 3</v>
      </c>
      <c r="AJ93" s="3" t="str">
        <f>'Scn1 4GHz ATG DL(A) TN DL(V)'!E32</f>
        <v>Company 4</v>
      </c>
      <c r="AK93" s="3" t="str">
        <f>'Scn1 4GHz ATG DL(A) TN DL(V)'!F32</f>
        <v>Company 5</v>
      </c>
      <c r="AL93" s="3" t="str">
        <f>'Scn1 4GHz ATG DL(A) TN DL(V)'!G32</f>
        <v>Company 6</v>
      </c>
      <c r="AM93" s="3" t="str">
        <f>'Scn1 4GHz ATG DL(A) TN DL(V)'!H32</f>
        <v>Company 7</v>
      </c>
      <c r="AN93" s="3"/>
      <c r="AO93" s="3"/>
      <c r="AP93" s="3"/>
      <c r="AQ93" s="3"/>
      <c r="AR93" s="11"/>
      <c r="AT93" s="8"/>
      <c r="AU93" s="3" t="s">
        <v>57</v>
      </c>
      <c r="AV93" s="3" t="str">
        <f>'Scn1 4GHz ATG DL(A) TN DL(V)'!B32</f>
        <v>Ericsson</v>
      </c>
      <c r="AW93" s="3" t="str">
        <f>'Scn1 4GHz ATG DL(A) TN DL(V)'!C32</f>
        <v>ZTE</v>
      </c>
      <c r="AX93" s="3" t="str">
        <f>'Scn1 4GHz ATG DL(A) TN DL(V)'!D32</f>
        <v>Company 3</v>
      </c>
      <c r="AY93" s="3" t="str">
        <f>'Scn1 4GHz ATG DL(A) TN DL(V)'!E32</f>
        <v>Company 4</v>
      </c>
      <c r="AZ93" s="3" t="str">
        <f>'Scn1 4GHz ATG DL(A) TN DL(V)'!F32</f>
        <v>Company 5</v>
      </c>
      <c r="BA93" s="3" t="str">
        <f>'Scn1 4GHz ATG DL(A) TN DL(V)'!G32</f>
        <v>Company 6</v>
      </c>
      <c r="BB93" s="3" t="str">
        <f>'Scn1 4GHz ATG DL(A) TN DL(V)'!H32</f>
        <v>Company 7</v>
      </c>
      <c r="BC93" s="3"/>
      <c r="BD93" s="3"/>
      <c r="BE93" s="3"/>
      <c r="BF93" s="3"/>
      <c r="BG93" s="11"/>
      <c r="BI93" s="8"/>
      <c r="BJ93" s="3" t="s">
        <v>57</v>
      </c>
      <c r="BK93" s="3" t="str">
        <f>'Scn1 4GHz ATG DL(A) TN DL(V)'!B32</f>
        <v>Ericsson</v>
      </c>
      <c r="BL93" s="3" t="str">
        <f>'Scn1 4GHz ATG DL(A) TN DL(V)'!C32</f>
        <v>ZTE</v>
      </c>
      <c r="BM93" s="3" t="str">
        <f>'Scn1 4GHz ATG DL(A) TN DL(V)'!D32</f>
        <v>Company 3</v>
      </c>
      <c r="BN93" s="3" t="str">
        <f>'Scn1 4GHz ATG DL(A) TN DL(V)'!E32</f>
        <v>Company 4</v>
      </c>
      <c r="BO93" s="3" t="str">
        <f>'Scn1 4GHz ATG DL(A) TN DL(V)'!F32</f>
        <v>Company 5</v>
      </c>
      <c r="BP93" s="3" t="str">
        <f>'Scn1 4GHz ATG DL(A) TN DL(V)'!G32</f>
        <v>Company 6</v>
      </c>
      <c r="BQ93" s="3" t="str">
        <f>'Scn1 4GHz ATG DL(A) TN DL(V)'!H32</f>
        <v>Company 7</v>
      </c>
      <c r="BR93" s="3"/>
      <c r="BS93" s="3"/>
      <c r="BT93" s="3"/>
      <c r="BU93" s="3"/>
      <c r="BV93" s="11"/>
      <c r="BY93" s="3" t="s">
        <v>57</v>
      </c>
      <c r="BZ93" s="3" t="str">
        <f>'Scn1 4GHz ATG DL(A) TN DL(V)'!B32</f>
        <v>Ericsson</v>
      </c>
      <c r="CA93" s="3" t="str">
        <f>'Scn1 4GHz ATG DL(A) TN DL(V)'!C32</f>
        <v>ZTE</v>
      </c>
      <c r="CB93" s="3" t="str">
        <f>'Scn1 4GHz ATG DL(A) TN DL(V)'!D32</f>
        <v>Company 3</v>
      </c>
      <c r="CC93" s="3" t="str">
        <f>'Scn1 4GHz ATG DL(A) TN DL(V)'!E32</f>
        <v>Company 4</v>
      </c>
      <c r="CD93" s="3" t="str">
        <f>'Scn1 4GHz ATG DL(A) TN DL(V)'!F32</f>
        <v>Company 5</v>
      </c>
      <c r="CE93" s="3" t="str">
        <f>'Scn1 4GHz ATG DL(A) TN DL(V)'!G32</f>
        <v>Company 6</v>
      </c>
      <c r="CF93" s="3" t="str">
        <f>'Scn1 4GHz ATG DL(A) TN DL(V)'!H32</f>
        <v>Company 7</v>
      </c>
      <c r="CG93" s="3"/>
      <c r="CH93" s="3"/>
      <c r="CI93" s="3"/>
      <c r="CJ93" s="3"/>
      <c r="CK93" s="11"/>
      <c r="CN93" s="3" t="s">
        <v>57</v>
      </c>
      <c r="CO93" s="3" t="str">
        <f>'Scn1 4GHz ATG DL(A) TN DL(V)'!B32</f>
        <v>Ericsson</v>
      </c>
      <c r="CP93" s="3" t="str">
        <f>'Scn1 4GHz ATG DL(A) TN DL(V)'!C32</f>
        <v>ZTE</v>
      </c>
      <c r="CQ93" s="3" t="str">
        <f>'Scn1 4GHz ATG DL(A) TN DL(V)'!D32</f>
        <v>Company 3</v>
      </c>
      <c r="CR93" s="3" t="str">
        <f>'Scn1 4GHz ATG DL(A) TN DL(V)'!E32</f>
        <v>Company 4</v>
      </c>
      <c r="CS93" s="3" t="str">
        <f>'Scn1 4GHz ATG DL(A) TN DL(V)'!F32</f>
        <v>Company 5</v>
      </c>
      <c r="CT93" s="3" t="str">
        <f>'Scn1 4GHz ATG DL(A) TN DL(V)'!G32</f>
        <v>Company 6</v>
      </c>
      <c r="CU93" s="3" t="str">
        <f>'Scn1 4GHz ATG DL(A) TN DL(V)'!H32</f>
        <v>Company 7</v>
      </c>
      <c r="CV93" s="3"/>
      <c r="CW93" s="3"/>
      <c r="CX93" s="3"/>
      <c r="CY93" s="3"/>
      <c r="CZ93" s="11"/>
      <c r="DC93" s="3" t="s">
        <v>57</v>
      </c>
      <c r="DD93" s="3" t="str">
        <f>'Scn1 4GHz ATG DL(A) TN DL(V)'!B32</f>
        <v>Ericsson</v>
      </c>
      <c r="DE93" s="3" t="str">
        <f>'Scn1 4GHz ATG DL(A) TN DL(V)'!C32</f>
        <v>ZTE</v>
      </c>
      <c r="DF93" s="3" t="str">
        <f>'Scn1 4GHz ATG DL(A) TN DL(V)'!D32</f>
        <v>Company 3</v>
      </c>
      <c r="DG93" s="3" t="str">
        <f>'Scn1 4GHz ATG DL(A) TN DL(V)'!E32</f>
        <v>Company 4</v>
      </c>
      <c r="DH93" s="3" t="str">
        <f>'Scn1 4GHz ATG DL(A) TN DL(V)'!F32</f>
        <v>Company 5</v>
      </c>
      <c r="DI93" s="3" t="str">
        <f>'Scn1 4GHz ATG DL(A) TN DL(V)'!G32</f>
        <v>Company 6</v>
      </c>
      <c r="DJ93" s="3" t="str">
        <f>'Scn1 4GHz ATG DL(A) TN DL(V)'!H32</f>
        <v>Company 7</v>
      </c>
      <c r="DK93" s="3"/>
      <c r="DL93" s="3"/>
      <c r="DM93" s="3"/>
      <c r="DN93" s="3"/>
      <c r="DO93" s="11"/>
    </row>
    <row r="94" spans="1:119">
      <c r="A94" s="6">
        <v>20</v>
      </c>
      <c r="B94" s="6">
        <v>3.62530901544861</v>
      </c>
      <c r="C94" s="6"/>
      <c r="D94" s="6"/>
      <c r="E94" s="6"/>
      <c r="F94" s="6"/>
      <c r="G94" s="6"/>
      <c r="H94" s="6"/>
      <c r="I94" s="6"/>
      <c r="J94" s="6"/>
      <c r="K94" s="6"/>
      <c r="L94" s="6"/>
      <c r="M94" s="12">
        <f>SUM(B94:L94)</f>
        <v>3.62530901544861</v>
      </c>
      <c r="P94" s="6">
        <v>20</v>
      </c>
      <c r="Q94" s="6">
        <v>1.59410273265481</v>
      </c>
      <c r="R94" s="6"/>
      <c r="S94" s="6"/>
      <c r="T94" s="6"/>
      <c r="U94" s="6"/>
      <c r="V94" s="6"/>
      <c r="W94" s="6"/>
      <c r="X94" s="6"/>
      <c r="Y94" s="6"/>
      <c r="Z94" s="6"/>
      <c r="AA94" s="6"/>
      <c r="AB94" s="12">
        <f>SUM(Q94:AA94)</f>
        <v>1.59410273265481</v>
      </c>
      <c r="AF94" s="6">
        <v>20</v>
      </c>
      <c r="AG94" s="6">
        <v>8.61494501345179</v>
      </c>
      <c r="AH94" s="6"/>
      <c r="AI94" s="6"/>
      <c r="AJ94" s="6"/>
      <c r="AK94" s="6"/>
      <c r="AL94" s="6"/>
      <c r="AM94" s="6"/>
      <c r="AN94" s="6"/>
      <c r="AO94" s="6"/>
      <c r="AP94" s="6"/>
      <c r="AQ94" s="6"/>
      <c r="AR94" s="12">
        <f>SUM(AG94:AQ94)</f>
        <v>8.61494501345179</v>
      </c>
      <c r="AU94" s="6">
        <v>20</v>
      </c>
      <c r="AV94" s="6">
        <v>2.77042135494001</v>
      </c>
      <c r="AW94" s="6"/>
      <c r="AX94" s="6"/>
      <c r="AY94" s="6"/>
      <c r="AZ94" s="6"/>
      <c r="BA94" s="6"/>
      <c r="BB94" s="6"/>
      <c r="BC94" s="6"/>
      <c r="BD94" s="6"/>
      <c r="BE94" s="6"/>
      <c r="BF94" s="6"/>
      <c r="BG94" s="12">
        <f>SUM(AV94:BF94)</f>
        <v>2.77042135494001</v>
      </c>
      <c r="BJ94" s="6">
        <v>20</v>
      </c>
      <c r="BK94" s="6">
        <v>2.9226157730317</v>
      </c>
      <c r="BL94" s="6"/>
      <c r="BM94" s="6"/>
      <c r="BN94" s="6"/>
      <c r="BO94" s="6"/>
      <c r="BP94" s="6"/>
      <c r="BQ94" s="6"/>
      <c r="BR94" s="6"/>
      <c r="BS94" s="6"/>
      <c r="BT94" s="6"/>
      <c r="BU94" s="6"/>
      <c r="BV94" s="12">
        <f>SUM(BK94:BU94)</f>
        <v>2.9226157730317</v>
      </c>
      <c r="BY94" s="6">
        <v>20</v>
      </c>
      <c r="BZ94" s="6">
        <v>1.07208989034076</v>
      </c>
      <c r="CA94" s="6"/>
      <c r="CB94" s="6"/>
      <c r="CC94" s="6"/>
      <c r="CD94" s="6"/>
      <c r="CE94" s="6"/>
      <c r="CF94" s="6"/>
      <c r="CG94" s="6"/>
      <c r="CH94" s="6"/>
      <c r="CI94" s="6"/>
      <c r="CJ94" s="6"/>
      <c r="CK94" s="12">
        <f>SUM(BZ94:CJ94)</f>
        <v>1.07208989034076</v>
      </c>
      <c r="CN94" s="6">
        <v>20</v>
      </c>
      <c r="CO94" s="6">
        <v>10.413237144506</v>
      </c>
      <c r="CP94" s="6"/>
      <c r="CQ94" s="6"/>
      <c r="CR94" s="6"/>
      <c r="CS94" s="6"/>
      <c r="CT94" s="6"/>
      <c r="CU94" s="6"/>
      <c r="CV94" s="6"/>
      <c r="CW94" s="6"/>
      <c r="CX94" s="6"/>
      <c r="CY94" s="6"/>
      <c r="CZ94" s="12">
        <f>SUM(CO94:CY94)</f>
        <v>10.413237144506</v>
      </c>
      <c r="DC94" s="6">
        <v>20</v>
      </c>
      <c r="DD94" s="6">
        <v>1.9451285950177</v>
      </c>
      <c r="DE94" s="6"/>
      <c r="DF94" s="6"/>
      <c r="DG94" s="6"/>
      <c r="DH94" s="6"/>
      <c r="DI94" s="6"/>
      <c r="DJ94" s="6"/>
      <c r="DK94" s="6"/>
      <c r="DL94" s="6"/>
      <c r="DM94" s="6"/>
      <c r="DN94" s="6"/>
      <c r="DO94" s="12">
        <f>SUM(DD94:DN94)</f>
        <v>1.9451285950177</v>
      </c>
    </row>
    <row r="95" spans="1:119">
      <c r="A95" s="6">
        <v>21</v>
      </c>
      <c r="B95" s="6">
        <v>2.94531106909359</v>
      </c>
      <c r="C95" s="6"/>
      <c r="D95" s="6"/>
      <c r="E95" s="6"/>
      <c r="F95" s="6"/>
      <c r="G95" s="6"/>
      <c r="H95" s="6"/>
      <c r="I95" s="6"/>
      <c r="J95" s="6"/>
      <c r="K95" s="6"/>
      <c r="L95" s="6"/>
      <c r="M95" s="12">
        <f t="shared" ref="M95:M114" si="8">SUM(B95:L95)</f>
        <v>2.94531106909359</v>
      </c>
      <c r="P95" s="6">
        <v>21</v>
      </c>
      <c r="Q95" s="6">
        <v>1.31427254245888</v>
      </c>
      <c r="R95" s="6"/>
      <c r="S95" s="6"/>
      <c r="T95" s="6"/>
      <c r="U95" s="6"/>
      <c r="V95" s="6"/>
      <c r="W95" s="6"/>
      <c r="X95" s="6"/>
      <c r="Y95" s="6"/>
      <c r="Z95" s="6"/>
      <c r="AA95" s="6"/>
      <c r="AB95" s="12">
        <f t="shared" ref="AB95:AB114" si="9">SUM(Q95:AA95)</f>
        <v>1.31427254245888</v>
      </c>
      <c r="AF95" s="6">
        <v>21</v>
      </c>
      <c r="AG95" s="6">
        <v>7.79244012858871</v>
      </c>
      <c r="AH95" s="6"/>
      <c r="AI95" s="6"/>
      <c r="AJ95" s="6"/>
      <c r="AK95" s="6"/>
      <c r="AL95" s="6"/>
      <c r="AM95" s="6"/>
      <c r="AN95" s="6"/>
      <c r="AO95" s="6"/>
      <c r="AP95" s="6"/>
      <c r="AQ95" s="6"/>
      <c r="AR95" s="12">
        <f t="shared" ref="AR95:AR114" si="10">SUM(AG95:AQ95)</f>
        <v>7.79244012858871</v>
      </c>
      <c r="AU95" s="6">
        <v>21</v>
      </c>
      <c r="AV95" s="6">
        <v>2.32605954862586</v>
      </c>
      <c r="AW95" s="6"/>
      <c r="AX95" s="6"/>
      <c r="AY95" s="6"/>
      <c r="AZ95" s="6"/>
      <c r="BA95" s="6"/>
      <c r="BB95" s="6"/>
      <c r="BC95" s="6"/>
      <c r="BD95" s="6"/>
      <c r="BE95" s="6"/>
      <c r="BF95" s="6"/>
      <c r="BG95" s="12">
        <f t="shared" ref="BG95:BG114" si="11">SUM(AV95:BF95)</f>
        <v>2.32605954862586</v>
      </c>
      <c r="BJ95" s="6">
        <v>21</v>
      </c>
      <c r="BK95" s="6">
        <v>2.36540255315618</v>
      </c>
      <c r="BL95" s="6"/>
      <c r="BM95" s="6"/>
      <c r="BN95" s="6"/>
      <c r="BO95" s="6"/>
      <c r="BP95" s="6"/>
      <c r="BQ95" s="6"/>
      <c r="BR95" s="6"/>
      <c r="BS95" s="6"/>
      <c r="BT95" s="6"/>
      <c r="BU95" s="6"/>
      <c r="BV95" s="12">
        <f t="shared" ref="BV95:BV114" si="12">SUM(BK95:BU95)</f>
        <v>2.36540255315618</v>
      </c>
      <c r="BY95" s="6">
        <v>21</v>
      </c>
      <c r="BZ95" s="6">
        <v>0.884021229008791</v>
      </c>
      <c r="CA95" s="6"/>
      <c r="CB95" s="6"/>
      <c r="CC95" s="6"/>
      <c r="CD95" s="6"/>
      <c r="CE95" s="6"/>
      <c r="CF95" s="6"/>
      <c r="CG95" s="6"/>
      <c r="CH95" s="6"/>
      <c r="CI95" s="6"/>
      <c r="CJ95" s="6"/>
      <c r="CK95" s="12">
        <f t="shared" ref="CK95:CK114" si="13">SUM(BZ95:CJ95)</f>
        <v>0.884021229008791</v>
      </c>
      <c r="CN95" s="6">
        <v>21</v>
      </c>
      <c r="CO95" s="6">
        <v>9.66396296951991</v>
      </c>
      <c r="CP95" s="6"/>
      <c r="CQ95" s="6"/>
      <c r="CR95" s="6"/>
      <c r="CS95" s="6"/>
      <c r="CT95" s="6"/>
      <c r="CU95" s="6"/>
      <c r="CV95" s="6"/>
      <c r="CW95" s="6"/>
      <c r="CX95" s="6"/>
      <c r="CY95" s="6"/>
      <c r="CZ95" s="12">
        <f t="shared" ref="CZ95:CZ114" si="14">SUM(CO95:CY95)</f>
        <v>9.66396296951991</v>
      </c>
      <c r="DC95" s="6">
        <v>21</v>
      </c>
      <c r="DD95" s="6">
        <v>1.62717144461326</v>
      </c>
      <c r="DE95" s="6"/>
      <c r="DF95" s="6"/>
      <c r="DG95" s="6"/>
      <c r="DH95" s="6"/>
      <c r="DI95" s="6"/>
      <c r="DJ95" s="6"/>
      <c r="DK95" s="6"/>
      <c r="DL95" s="6"/>
      <c r="DM95" s="6"/>
      <c r="DN95" s="6"/>
      <c r="DO95" s="12">
        <f t="shared" ref="DO95:DO114" si="15">SUM(DD95:DN95)</f>
        <v>1.62717144461326</v>
      </c>
    </row>
    <row r="96" spans="1:119">
      <c r="A96" s="6">
        <v>22</v>
      </c>
      <c r="B96" s="6">
        <v>2.3897483847942</v>
      </c>
      <c r="C96" s="6"/>
      <c r="D96" s="6"/>
      <c r="E96" s="6"/>
      <c r="F96" s="6"/>
      <c r="G96" s="6"/>
      <c r="H96" s="6"/>
      <c r="I96" s="6"/>
      <c r="J96" s="6"/>
      <c r="K96" s="6"/>
      <c r="L96" s="6"/>
      <c r="M96" s="12">
        <f t="shared" si="8"/>
        <v>2.3897483847942</v>
      </c>
      <c r="P96" s="6">
        <v>22</v>
      </c>
      <c r="Q96" s="6">
        <v>1.07892130087039</v>
      </c>
      <c r="R96" s="6"/>
      <c r="S96" s="6"/>
      <c r="T96" s="6"/>
      <c r="U96" s="6"/>
      <c r="V96" s="6"/>
      <c r="W96" s="6"/>
      <c r="X96" s="6"/>
      <c r="Y96" s="6"/>
      <c r="Z96" s="6"/>
      <c r="AA96" s="6"/>
      <c r="AB96" s="12">
        <f t="shared" si="9"/>
        <v>1.07892130087039</v>
      </c>
      <c r="AF96" s="6">
        <v>22</v>
      </c>
      <c r="AG96" s="6">
        <v>5.66907118973481</v>
      </c>
      <c r="AH96" s="6"/>
      <c r="AI96" s="6"/>
      <c r="AJ96" s="6"/>
      <c r="AK96" s="6"/>
      <c r="AL96" s="6"/>
      <c r="AM96" s="6"/>
      <c r="AN96" s="6"/>
      <c r="AO96" s="6"/>
      <c r="AP96" s="6"/>
      <c r="AQ96" s="6"/>
      <c r="AR96" s="12">
        <f t="shared" si="10"/>
        <v>5.66907118973481</v>
      </c>
      <c r="AU96" s="6">
        <v>22</v>
      </c>
      <c r="AV96" s="6">
        <v>1.93276431997336</v>
      </c>
      <c r="AW96" s="6"/>
      <c r="AX96" s="6"/>
      <c r="AY96" s="6"/>
      <c r="AZ96" s="6"/>
      <c r="BA96" s="6"/>
      <c r="BB96" s="6"/>
      <c r="BC96" s="6"/>
      <c r="BD96" s="6"/>
      <c r="BE96" s="6"/>
      <c r="BF96" s="6"/>
      <c r="BG96" s="12">
        <f t="shared" si="11"/>
        <v>1.93276431997336</v>
      </c>
      <c r="BJ96" s="6">
        <v>22</v>
      </c>
      <c r="BK96" s="6">
        <v>1.80647636877119</v>
      </c>
      <c r="BL96" s="6"/>
      <c r="BM96" s="6"/>
      <c r="BN96" s="6"/>
      <c r="BO96" s="6"/>
      <c r="BP96" s="6"/>
      <c r="BQ96" s="6"/>
      <c r="BR96" s="6"/>
      <c r="BS96" s="6"/>
      <c r="BT96" s="6"/>
      <c r="BU96" s="6"/>
      <c r="BV96" s="12">
        <f t="shared" si="12"/>
        <v>1.80647636877119</v>
      </c>
      <c r="BY96" s="6">
        <v>22</v>
      </c>
      <c r="BZ96" s="6">
        <v>0.725940804436365</v>
      </c>
      <c r="CA96" s="6"/>
      <c r="CB96" s="6"/>
      <c r="CC96" s="6"/>
      <c r="CD96" s="6"/>
      <c r="CE96" s="6"/>
      <c r="CF96" s="6"/>
      <c r="CG96" s="6"/>
      <c r="CH96" s="6"/>
      <c r="CI96" s="6"/>
      <c r="CJ96" s="6"/>
      <c r="CK96" s="12">
        <f t="shared" si="13"/>
        <v>0.725940804436365</v>
      </c>
      <c r="CN96" s="6">
        <v>22</v>
      </c>
      <c r="CO96" s="6">
        <v>9.51230142908796</v>
      </c>
      <c r="CP96" s="6"/>
      <c r="CQ96" s="6"/>
      <c r="CR96" s="6"/>
      <c r="CS96" s="6"/>
      <c r="CT96" s="6"/>
      <c r="CU96" s="6"/>
      <c r="CV96" s="6"/>
      <c r="CW96" s="6"/>
      <c r="CX96" s="6"/>
      <c r="CY96" s="6"/>
      <c r="CZ96" s="12">
        <f t="shared" si="14"/>
        <v>9.51230142908796</v>
      </c>
      <c r="DC96" s="6">
        <v>22</v>
      </c>
      <c r="DD96" s="6">
        <v>1.34118846062339</v>
      </c>
      <c r="DE96" s="6"/>
      <c r="DF96" s="6"/>
      <c r="DG96" s="6"/>
      <c r="DH96" s="6"/>
      <c r="DI96" s="6"/>
      <c r="DJ96" s="6"/>
      <c r="DK96" s="6"/>
      <c r="DL96" s="6"/>
      <c r="DM96" s="6"/>
      <c r="DN96" s="6"/>
      <c r="DO96" s="12">
        <f t="shared" si="15"/>
        <v>1.34118846062339</v>
      </c>
    </row>
    <row r="97" spans="1:119">
      <c r="A97" s="6">
        <v>23</v>
      </c>
      <c r="B97" s="6">
        <v>1.88450286864473</v>
      </c>
      <c r="C97" s="6"/>
      <c r="D97" s="6"/>
      <c r="E97" s="6"/>
      <c r="F97" s="6"/>
      <c r="G97" s="6"/>
      <c r="H97" s="6"/>
      <c r="I97" s="6"/>
      <c r="J97" s="6"/>
      <c r="K97" s="6"/>
      <c r="L97" s="6"/>
      <c r="M97" s="12">
        <f t="shared" si="8"/>
        <v>1.88450286864473</v>
      </c>
      <c r="P97" s="6">
        <v>23</v>
      </c>
      <c r="Q97" s="6">
        <v>0.88098370281855</v>
      </c>
      <c r="R97" s="6"/>
      <c r="S97" s="6"/>
      <c r="T97" s="6"/>
      <c r="U97" s="6"/>
      <c r="V97" s="6"/>
      <c r="W97" s="6"/>
      <c r="X97" s="6"/>
      <c r="Y97" s="6"/>
      <c r="Z97" s="6"/>
      <c r="AA97" s="6"/>
      <c r="AB97" s="12">
        <f t="shared" si="9"/>
        <v>0.88098370281855</v>
      </c>
      <c r="AF97" s="6">
        <v>23</v>
      </c>
      <c r="AG97" s="6">
        <v>5.50829646621503</v>
      </c>
      <c r="AH97" s="6"/>
      <c r="AI97" s="6"/>
      <c r="AJ97" s="6"/>
      <c r="AK97" s="6"/>
      <c r="AL97" s="6"/>
      <c r="AM97" s="6"/>
      <c r="AN97" s="6"/>
      <c r="AO97" s="6"/>
      <c r="AP97" s="6"/>
      <c r="AQ97" s="6"/>
      <c r="AR97" s="12">
        <f t="shared" si="10"/>
        <v>5.50829646621503</v>
      </c>
      <c r="AU97" s="6">
        <v>23</v>
      </c>
      <c r="AV97" s="6">
        <v>1.60470503760121</v>
      </c>
      <c r="AW97" s="6"/>
      <c r="AX97" s="6"/>
      <c r="AY97" s="6"/>
      <c r="AZ97" s="6"/>
      <c r="BA97" s="6"/>
      <c r="BB97" s="6"/>
      <c r="BC97" s="6"/>
      <c r="BD97" s="6"/>
      <c r="BE97" s="6"/>
      <c r="BF97" s="6"/>
      <c r="BG97" s="12">
        <f t="shared" si="11"/>
        <v>1.60470503760121</v>
      </c>
      <c r="BJ97" s="6">
        <v>23</v>
      </c>
      <c r="BK97" s="6">
        <v>1.34512890219776</v>
      </c>
      <c r="BL97" s="6"/>
      <c r="BM97" s="6"/>
      <c r="BN97" s="6"/>
      <c r="BO97" s="6"/>
      <c r="BP97" s="6"/>
      <c r="BQ97" s="6"/>
      <c r="BR97" s="6"/>
      <c r="BS97" s="6"/>
      <c r="BT97" s="6"/>
      <c r="BU97" s="6"/>
      <c r="BV97" s="12">
        <f t="shared" si="12"/>
        <v>1.34512890219776</v>
      </c>
      <c r="BY97" s="6">
        <v>23</v>
      </c>
      <c r="BZ97" s="6">
        <v>0.594454054376281</v>
      </c>
      <c r="CA97" s="6"/>
      <c r="CB97" s="6"/>
      <c r="CC97" s="6"/>
      <c r="CD97" s="6"/>
      <c r="CE97" s="6"/>
      <c r="CF97" s="6"/>
      <c r="CG97" s="6"/>
      <c r="CH97" s="6"/>
      <c r="CI97" s="6"/>
      <c r="CJ97" s="6"/>
      <c r="CK97" s="12">
        <f t="shared" si="13"/>
        <v>0.594454054376281</v>
      </c>
      <c r="CN97" s="6">
        <v>23</v>
      </c>
      <c r="CO97" s="6">
        <v>8.11864098784401</v>
      </c>
      <c r="CP97" s="6"/>
      <c r="CQ97" s="6"/>
      <c r="CR97" s="6"/>
      <c r="CS97" s="6"/>
      <c r="CT97" s="6"/>
      <c r="CU97" s="6"/>
      <c r="CV97" s="6"/>
      <c r="CW97" s="6"/>
      <c r="CX97" s="6"/>
      <c r="CY97" s="6"/>
      <c r="CZ97" s="12">
        <f t="shared" si="14"/>
        <v>8.11864098784401</v>
      </c>
      <c r="DC97" s="6">
        <v>23</v>
      </c>
      <c r="DD97" s="6">
        <v>1.10323824610635</v>
      </c>
      <c r="DE97" s="6"/>
      <c r="DF97" s="6"/>
      <c r="DG97" s="6"/>
      <c r="DH97" s="6"/>
      <c r="DI97" s="6"/>
      <c r="DJ97" s="6"/>
      <c r="DK97" s="6"/>
      <c r="DL97" s="6"/>
      <c r="DM97" s="6"/>
      <c r="DN97" s="6"/>
      <c r="DO97" s="12">
        <f t="shared" si="15"/>
        <v>1.10323824610635</v>
      </c>
    </row>
    <row r="98" spans="1:119">
      <c r="A98" s="6">
        <v>24</v>
      </c>
      <c r="B98" s="6">
        <v>1.5883054232268</v>
      </c>
      <c r="C98" s="6"/>
      <c r="D98" s="6"/>
      <c r="E98" s="6"/>
      <c r="F98" s="6"/>
      <c r="G98" s="6"/>
      <c r="H98" s="6"/>
      <c r="I98" s="6"/>
      <c r="J98" s="6"/>
      <c r="K98" s="6"/>
      <c r="L98" s="6"/>
      <c r="M98" s="12">
        <f t="shared" si="8"/>
        <v>1.5883054232268</v>
      </c>
      <c r="P98" s="6">
        <v>24</v>
      </c>
      <c r="Q98" s="6">
        <v>0.717614279485523</v>
      </c>
      <c r="R98" s="6"/>
      <c r="S98" s="6"/>
      <c r="T98" s="6"/>
      <c r="U98" s="6"/>
      <c r="V98" s="6"/>
      <c r="W98" s="6"/>
      <c r="X98" s="6"/>
      <c r="Y98" s="6"/>
      <c r="Z98" s="6"/>
      <c r="AA98" s="6"/>
      <c r="AB98" s="12">
        <f t="shared" si="9"/>
        <v>0.717614279485523</v>
      </c>
      <c r="AF98" s="6">
        <v>24</v>
      </c>
      <c r="AG98" s="6">
        <v>4.94725501948233</v>
      </c>
      <c r="AH98" s="6"/>
      <c r="AI98" s="6"/>
      <c r="AJ98" s="6"/>
      <c r="AK98" s="6"/>
      <c r="AL98" s="6"/>
      <c r="AM98" s="6"/>
      <c r="AN98" s="6"/>
      <c r="AO98" s="6"/>
      <c r="AP98" s="6"/>
      <c r="AQ98" s="6"/>
      <c r="AR98" s="12">
        <f t="shared" si="10"/>
        <v>4.94725501948233</v>
      </c>
      <c r="AU98" s="6">
        <v>24</v>
      </c>
      <c r="AV98" s="6">
        <v>1.31646017754252</v>
      </c>
      <c r="AW98" s="6"/>
      <c r="AX98" s="6"/>
      <c r="AY98" s="6"/>
      <c r="AZ98" s="6"/>
      <c r="BA98" s="6"/>
      <c r="BB98" s="6"/>
      <c r="BC98" s="6"/>
      <c r="BD98" s="6"/>
      <c r="BE98" s="6"/>
      <c r="BF98" s="6"/>
      <c r="BG98" s="12">
        <f t="shared" si="11"/>
        <v>1.31646017754252</v>
      </c>
      <c r="BJ98" s="6">
        <v>24</v>
      </c>
      <c r="BK98" s="6">
        <v>1.15595002991641</v>
      </c>
      <c r="BL98" s="6"/>
      <c r="BM98" s="6"/>
      <c r="BN98" s="6"/>
      <c r="BO98" s="6"/>
      <c r="BP98" s="6"/>
      <c r="BQ98" s="6"/>
      <c r="BR98" s="6"/>
      <c r="BS98" s="6"/>
      <c r="BT98" s="6"/>
      <c r="BU98" s="6"/>
      <c r="BV98" s="12">
        <f t="shared" si="12"/>
        <v>1.15595002991641</v>
      </c>
      <c r="BY98" s="6">
        <v>24</v>
      </c>
      <c r="BZ98" s="6">
        <v>0.48508260548763</v>
      </c>
      <c r="CA98" s="6"/>
      <c r="CB98" s="6"/>
      <c r="CC98" s="6"/>
      <c r="CD98" s="6"/>
      <c r="CE98" s="6"/>
      <c r="CF98" s="6"/>
      <c r="CG98" s="6"/>
      <c r="CH98" s="6"/>
      <c r="CI98" s="6"/>
      <c r="CJ98" s="6"/>
      <c r="CK98" s="12">
        <f t="shared" si="13"/>
        <v>0.48508260548763</v>
      </c>
      <c r="CN98" s="6">
        <v>24</v>
      </c>
      <c r="CO98" s="6">
        <v>8.11342971458889</v>
      </c>
      <c r="CP98" s="6"/>
      <c r="CQ98" s="6"/>
      <c r="CR98" s="6"/>
      <c r="CS98" s="6"/>
      <c r="CT98" s="6"/>
      <c r="CU98" s="6"/>
      <c r="CV98" s="6"/>
      <c r="CW98" s="6"/>
      <c r="CX98" s="6"/>
      <c r="CY98" s="6"/>
      <c r="CZ98" s="12">
        <f t="shared" si="14"/>
        <v>8.11342971458889</v>
      </c>
      <c r="DC98" s="6">
        <v>24</v>
      </c>
      <c r="DD98" s="6">
        <v>0.90967448957413</v>
      </c>
      <c r="DE98" s="6"/>
      <c r="DF98" s="6"/>
      <c r="DG98" s="6"/>
      <c r="DH98" s="6"/>
      <c r="DI98" s="6"/>
      <c r="DJ98" s="6"/>
      <c r="DK98" s="6"/>
      <c r="DL98" s="6"/>
      <c r="DM98" s="6"/>
      <c r="DN98" s="6"/>
      <c r="DO98" s="12">
        <f t="shared" si="15"/>
        <v>0.90967448957413</v>
      </c>
    </row>
    <row r="99" spans="1:119">
      <c r="A99" s="6">
        <v>25</v>
      </c>
      <c r="B99" s="6">
        <v>1.27548065092756</v>
      </c>
      <c r="C99" s="6"/>
      <c r="D99" s="6"/>
      <c r="E99" s="6"/>
      <c r="F99" s="6"/>
      <c r="G99" s="6"/>
      <c r="H99" s="6"/>
      <c r="I99" s="6"/>
      <c r="J99" s="6"/>
      <c r="K99" s="6"/>
      <c r="L99" s="6"/>
      <c r="M99" s="12">
        <f t="shared" si="8"/>
        <v>1.27548065092756</v>
      </c>
      <c r="P99" s="6">
        <v>25</v>
      </c>
      <c r="Q99" s="6">
        <v>0.583455374304431</v>
      </c>
      <c r="R99" s="6"/>
      <c r="S99" s="6"/>
      <c r="T99" s="6"/>
      <c r="U99" s="6"/>
      <c r="V99" s="6"/>
      <c r="W99" s="6"/>
      <c r="X99" s="6"/>
      <c r="Y99" s="6"/>
      <c r="Z99" s="6"/>
      <c r="AA99" s="6"/>
      <c r="AB99" s="12">
        <f t="shared" si="9"/>
        <v>0.583455374304431</v>
      </c>
      <c r="AF99" s="6">
        <v>25</v>
      </c>
      <c r="AG99" s="6">
        <v>4.94642988465326</v>
      </c>
      <c r="AH99" s="6"/>
      <c r="AI99" s="6"/>
      <c r="AJ99" s="6"/>
      <c r="AK99" s="6"/>
      <c r="AL99" s="6"/>
      <c r="AM99" s="6"/>
      <c r="AN99" s="6"/>
      <c r="AO99" s="6"/>
      <c r="AP99" s="6"/>
      <c r="AQ99" s="6"/>
      <c r="AR99" s="12">
        <f t="shared" si="10"/>
        <v>4.94642988465326</v>
      </c>
      <c r="AU99" s="6">
        <v>25</v>
      </c>
      <c r="AV99" s="6">
        <v>1.08231110322413</v>
      </c>
      <c r="AW99" s="6"/>
      <c r="AX99" s="6"/>
      <c r="AY99" s="6"/>
      <c r="AZ99" s="6"/>
      <c r="BA99" s="6"/>
      <c r="BB99" s="6"/>
      <c r="BC99" s="6"/>
      <c r="BD99" s="6"/>
      <c r="BE99" s="6"/>
      <c r="BF99" s="6"/>
      <c r="BG99" s="12">
        <f t="shared" si="11"/>
        <v>1.08231110322413</v>
      </c>
      <c r="BJ99" s="6">
        <v>25</v>
      </c>
      <c r="BK99" s="6">
        <v>0.928773711062703</v>
      </c>
      <c r="BL99" s="6"/>
      <c r="BM99" s="6"/>
      <c r="BN99" s="6"/>
      <c r="BO99" s="6"/>
      <c r="BP99" s="6"/>
      <c r="BQ99" s="6"/>
      <c r="BR99" s="6"/>
      <c r="BS99" s="6"/>
      <c r="BT99" s="6"/>
      <c r="BU99" s="6"/>
      <c r="BV99" s="12">
        <f t="shared" si="12"/>
        <v>0.928773711062703</v>
      </c>
      <c r="BY99" s="6">
        <v>25</v>
      </c>
      <c r="BZ99" s="6">
        <v>0.394178042637927</v>
      </c>
      <c r="CA99" s="6"/>
      <c r="CB99" s="6"/>
      <c r="CC99" s="6"/>
      <c r="CD99" s="6"/>
      <c r="CE99" s="6"/>
      <c r="CF99" s="6"/>
      <c r="CG99" s="6"/>
      <c r="CH99" s="6"/>
      <c r="CI99" s="6"/>
      <c r="CJ99" s="6"/>
      <c r="CK99" s="12">
        <f t="shared" si="13"/>
        <v>0.394178042637927</v>
      </c>
      <c r="CN99" s="6">
        <v>25</v>
      </c>
      <c r="CO99" s="6">
        <v>7.13628616847707</v>
      </c>
      <c r="CP99" s="6"/>
      <c r="CQ99" s="6"/>
      <c r="CR99" s="6"/>
      <c r="CS99" s="6"/>
      <c r="CT99" s="6"/>
      <c r="CU99" s="6"/>
      <c r="CV99" s="6"/>
      <c r="CW99" s="6"/>
      <c r="CX99" s="6"/>
      <c r="CY99" s="6"/>
      <c r="CZ99" s="12">
        <f t="shared" si="14"/>
        <v>7.13628616847707</v>
      </c>
      <c r="DC99" s="6">
        <v>25</v>
      </c>
      <c r="DD99" s="6">
        <v>0.746798044502095</v>
      </c>
      <c r="DE99" s="6"/>
      <c r="DF99" s="6"/>
      <c r="DG99" s="6"/>
      <c r="DH99" s="6"/>
      <c r="DI99" s="6"/>
      <c r="DJ99" s="6"/>
      <c r="DK99" s="6"/>
      <c r="DL99" s="6"/>
      <c r="DM99" s="6"/>
      <c r="DN99" s="6"/>
      <c r="DO99" s="12">
        <f t="shared" si="15"/>
        <v>0.746798044502095</v>
      </c>
    </row>
    <row r="100" spans="1:119">
      <c r="A100" s="6">
        <v>26</v>
      </c>
      <c r="B100" s="6">
        <v>1.10874531840098</v>
      </c>
      <c r="C100" s="6"/>
      <c r="D100" s="6"/>
      <c r="E100" s="6"/>
      <c r="F100" s="6"/>
      <c r="G100" s="6"/>
      <c r="H100" s="6"/>
      <c r="I100" s="6"/>
      <c r="J100" s="6"/>
      <c r="K100" s="6"/>
      <c r="L100" s="6"/>
      <c r="M100" s="12">
        <f t="shared" si="8"/>
        <v>1.10874531840098</v>
      </c>
      <c r="P100" s="6">
        <v>26</v>
      </c>
      <c r="Q100" s="6">
        <v>0.471975079021836</v>
      </c>
      <c r="R100" s="6"/>
      <c r="S100" s="6"/>
      <c r="T100" s="6"/>
      <c r="U100" s="6"/>
      <c r="V100" s="6"/>
      <c r="W100" s="6"/>
      <c r="X100" s="6"/>
      <c r="Y100" s="6"/>
      <c r="Z100" s="6"/>
      <c r="AA100" s="6"/>
      <c r="AB100" s="12">
        <f t="shared" si="9"/>
        <v>0.471975079021836</v>
      </c>
      <c r="AF100" s="6">
        <v>26</v>
      </c>
      <c r="AG100" s="6">
        <v>4.94577444653781</v>
      </c>
      <c r="AH100" s="6"/>
      <c r="AI100" s="6"/>
      <c r="AJ100" s="6"/>
      <c r="AK100" s="6"/>
      <c r="AL100" s="6"/>
      <c r="AM100" s="6"/>
      <c r="AN100" s="6"/>
      <c r="AO100" s="6"/>
      <c r="AP100" s="6"/>
      <c r="AQ100" s="6"/>
      <c r="AR100" s="12">
        <f t="shared" si="10"/>
        <v>4.94577444653781</v>
      </c>
      <c r="AU100" s="6">
        <v>26</v>
      </c>
      <c r="AV100" s="6">
        <v>0.866916150189456</v>
      </c>
      <c r="AW100" s="6"/>
      <c r="AX100" s="6"/>
      <c r="AY100" s="6"/>
      <c r="AZ100" s="6"/>
      <c r="BA100" s="6"/>
      <c r="BB100" s="6"/>
      <c r="BC100" s="6"/>
      <c r="BD100" s="6"/>
      <c r="BE100" s="6"/>
      <c r="BF100" s="6"/>
      <c r="BG100" s="12">
        <f t="shared" si="11"/>
        <v>0.866916150189456</v>
      </c>
      <c r="BJ100" s="6">
        <v>26</v>
      </c>
      <c r="BK100" s="6">
        <v>0.738239639635208</v>
      </c>
      <c r="BL100" s="6"/>
      <c r="BM100" s="6"/>
      <c r="BN100" s="6"/>
      <c r="BO100" s="6"/>
      <c r="BP100" s="6"/>
      <c r="BQ100" s="6"/>
      <c r="BR100" s="6"/>
      <c r="BS100" s="6"/>
      <c r="BT100" s="6"/>
      <c r="BU100" s="6"/>
      <c r="BV100" s="12">
        <f t="shared" si="12"/>
        <v>0.738239639635208</v>
      </c>
      <c r="BY100" s="6">
        <v>26</v>
      </c>
      <c r="BZ100" s="6">
        <v>0.319177346894917</v>
      </c>
      <c r="CA100" s="6"/>
      <c r="CB100" s="6"/>
      <c r="CC100" s="6"/>
      <c r="CD100" s="6"/>
      <c r="CE100" s="6"/>
      <c r="CF100" s="6"/>
      <c r="CG100" s="6"/>
      <c r="CH100" s="6"/>
      <c r="CI100" s="6"/>
      <c r="CJ100" s="6"/>
      <c r="CK100" s="12">
        <f t="shared" si="13"/>
        <v>0.319177346894917</v>
      </c>
      <c r="CN100" s="6">
        <v>26</v>
      </c>
      <c r="CO100" s="6">
        <v>5.72176188925343</v>
      </c>
      <c r="CP100" s="6"/>
      <c r="CQ100" s="6"/>
      <c r="CR100" s="6"/>
      <c r="CS100" s="6"/>
      <c r="CT100" s="6"/>
      <c r="CU100" s="6"/>
      <c r="CV100" s="6"/>
      <c r="CW100" s="6"/>
      <c r="CX100" s="6"/>
      <c r="CY100" s="6"/>
      <c r="CZ100" s="12">
        <f t="shared" si="14"/>
        <v>5.72176188925343</v>
      </c>
      <c r="DC100" s="6">
        <v>26</v>
      </c>
      <c r="DD100" s="6">
        <v>0.610691406770925</v>
      </c>
      <c r="DE100" s="6"/>
      <c r="DF100" s="6"/>
      <c r="DG100" s="6"/>
      <c r="DH100" s="6"/>
      <c r="DI100" s="6"/>
      <c r="DJ100" s="6"/>
      <c r="DK100" s="6"/>
      <c r="DL100" s="6"/>
      <c r="DM100" s="6"/>
      <c r="DN100" s="6"/>
      <c r="DO100" s="12">
        <f t="shared" si="15"/>
        <v>0.610691406770925</v>
      </c>
    </row>
    <row r="101" spans="1:119">
      <c r="A101" s="6">
        <v>27</v>
      </c>
      <c r="B101" s="6">
        <v>0.728676969581299</v>
      </c>
      <c r="C101" s="6"/>
      <c r="D101" s="6"/>
      <c r="E101" s="6"/>
      <c r="F101" s="6"/>
      <c r="G101" s="6"/>
      <c r="H101" s="6"/>
      <c r="I101" s="6"/>
      <c r="J101" s="6"/>
      <c r="K101" s="6"/>
      <c r="L101" s="6"/>
      <c r="M101" s="12">
        <f t="shared" si="8"/>
        <v>0.728676969581299</v>
      </c>
      <c r="P101" s="6">
        <v>27</v>
      </c>
      <c r="Q101" s="6">
        <v>0.380857481242836</v>
      </c>
      <c r="R101" s="6"/>
      <c r="S101" s="6"/>
      <c r="T101" s="6"/>
      <c r="U101" s="6"/>
      <c r="V101" s="6"/>
      <c r="W101" s="6"/>
      <c r="X101" s="6"/>
      <c r="Y101" s="6"/>
      <c r="Z101" s="6"/>
      <c r="AA101" s="6"/>
      <c r="AB101" s="12">
        <f t="shared" si="9"/>
        <v>0.380857481242836</v>
      </c>
      <c r="AF101" s="6">
        <v>27</v>
      </c>
      <c r="AG101" s="6">
        <v>4.82427167167447</v>
      </c>
      <c r="AH101" s="6"/>
      <c r="AI101" s="6"/>
      <c r="AJ101" s="6"/>
      <c r="AK101" s="6"/>
      <c r="AL101" s="6"/>
      <c r="AM101" s="6"/>
      <c r="AN101" s="6"/>
      <c r="AO101" s="6"/>
      <c r="AP101" s="6"/>
      <c r="AQ101" s="6"/>
      <c r="AR101" s="12">
        <f t="shared" si="10"/>
        <v>4.82427167167447</v>
      </c>
      <c r="AU101" s="6">
        <v>27</v>
      </c>
      <c r="AV101" s="6">
        <v>0.704680604061569</v>
      </c>
      <c r="AW101" s="6"/>
      <c r="AX101" s="6"/>
      <c r="AY101" s="6"/>
      <c r="AZ101" s="6"/>
      <c r="BA101" s="6"/>
      <c r="BB101" s="6"/>
      <c r="BC101" s="6"/>
      <c r="BD101" s="6"/>
      <c r="BE101" s="6"/>
      <c r="BF101" s="6"/>
      <c r="BG101" s="12">
        <f t="shared" si="11"/>
        <v>0.704680604061569</v>
      </c>
      <c r="BJ101" s="6">
        <v>27</v>
      </c>
      <c r="BK101" s="6">
        <v>0.643611066114258</v>
      </c>
      <c r="BL101" s="6"/>
      <c r="BM101" s="6"/>
      <c r="BN101" s="6"/>
      <c r="BO101" s="6"/>
      <c r="BP101" s="6"/>
      <c r="BQ101" s="6"/>
      <c r="BR101" s="6"/>
      <c r="BS101" s="6"/>
      <c r="BT101" s="6"/>
      <c r="BU101" s="6"/>
      <c r="BV101" s="12">
        <f t="shared" si="12"/>
        <v>0.643611066114258</v>
      </c>
      <c r="BY101" s="6">
        <v>27</v>
      </c>
      <c r="BZ101" s="6">
        <v>0.259167131176941</v>
      </c>
      <c r="CA101" s="6"/>
      <c r="CB101" s="6"/>
      <c r="CC101" s="6"/>
      <c r="CD101" s="6"/>
      <c r="CE101" s="6"/>
      <c r="CF101" s="6"/>
      <c r="CG101" s="6"/>
      <c r="CH101" s="6"/>
      <c r="CI101" s="6"/>
      <c r="CJ101" s="6"/>
      <c r="CK101" s="12">
        <f t="shared" si="13"/>
        <v>0.259167131176941</v>
      </c>
      <c r="CN101" s="6">
        <v>27</v>
      </c>
      <c r="CO101" s="6">
        <v>4.56703602380633</v>
      </c>
      <c r="CP101" s="6"/>
      <c r="CQ101" s="6"/>
      <c r="CR101" s="6"/>
      <c r="CS101" s="6"/>
      <c r="CT101" s="6"/>
      <c r="CU101" s="6"/>
      <c r="CV101" s="6"/>
      <c r="CW101" s="6"/>
      <c r="CX101" s="6"/>
      <c r="CY101" s="6"/>
      <c r="CZ101" s="12">
        <f t="shared" si="14"/>
        <v>4.56703602380633</v>
      </c>
      <c r="DC101" s="6">
        <v>27</v>
      </c>
      <c r="DD101" s="6">
        <v>0.497690941987905</v>
      </c>
      <c r="DE101" s="6"/>
      <c r="DF101" s="6"/>
      <c r="DG101" s="6"/>
      <c r="DH101" s="6"/>
      <c r="DI101" s="6"/>
      <c r="DJ101" s="6"/>
      <c r="DK101" s="6"/>
      <c r="DL101" s="6"/>
      <c r="DM101" s="6"/>
      <c r="DN101" s="6"/>
      <c r="DO101" s="12">
        <f t="shared" si="15"/>
        <v>0.497690941987905</v>
      </c>
    </row>
    <row r="102" spans="1:119">
      <c r="A102" s="6">
        <v>28</v>
      </c>
      <c r="B102" s="6">
        <v>0.559037129494033</v>
      </c>
      <c r="C102" s="6"/>
      <c r="D102" s="6"/>
      <c r="E102" s="6"/>
      <c r="F102" s="6"/>
      <c r="G102" s="6"/>
      <c r="H102" s="6"/>
      <c r="I102" s="6"/>
      <c r="J102" s="6"/>
      <c r="K102" s="6"/>
      <c r="L102" s="6"/>
      <c r="M102" s="12">
        <f t="shared" si="8"/>
        <v>0.559037129494033</v>
      </c>
      <c r="P102" s="6">
        <v>28</v>
      </c>
      <c r="Q102" s="6">
        <v>0.307326143879971</v>
      </c>
      <c r="R102" s="6"/>
      <c r="S102" s="6"/>
      <c r="T102" s="6"/>
      <c r="U102" s="6"/>
      <c r="V102" s="6"/>
      <c r="W102" s="6"/>
      <c r="X102" s="6"/>
      <c r="Y102" s="6"/>
      <c r="Z102" s="6"/>
      <c r="AA102" s="6"/>
      <c r="AB102" s="12">
        <f t="shared" si="9"/>
        <v>0.307326143879971</v>
      </c>
      <c r="AF102" s="6">
        <v>28</v>
      </c>
      <c r="AG102" s="6">
        <v>4.70535605846746</v>
      </c>
      <c r="AH102" s="6"/>
      <c r="AI102" s="6"/>
      <c r="AJ102" s="6"/>
      <c r="AK102" s="6"/>
      <c r="AL102" s="6"/>
      <c r="AM102" s="6"/>
      <c r="AN102" s="6"/>
      <c r="AO102" s="6"/>
      <c r="AP102" s="6"/>
      <c r="AQ102" s="6"/>
      <c r="AR102" s="12">
        <f t="shared" si="10"/>
        <v>4.70535605846746</v>
      </c>
      <c r="AU102" s="6">
        <v>28</v>
      </c>
      <c r="AV102" s="6">
        <v>0.571198063631007</v>
      </c>
      <c r="AW102" s="6"/>
      <c r="AX102" s="6"/>
      <c r="AY102" s="6"/>
      <c r="AZ102" s="6"/>
      <c r="BA102" s="6"/>
      <c r="BB102" s="6"/>
      <c r="BC102" s="6"/>
      <c r="BD102" s="6"/>
      <c r="BE102" s="6"/>
      <c r="BF102" s="6"/>
      <c r="BG102" s="12">
        <f t="shared" si="11"/>
        <v>0.571198063631007</v>
      </c>
      <c r="BJ102" s="6">
        <v>28</v>
      </c>
      <c r="BK102" s="6">
        <v>0.562116460128748</v>
      </c>
      <c r="BL102" s="6"/>
      <c r="BM102" s="6"/>
      <c r="BN102" s="6"/>
      <c r="BO102" s="6"/>
      <c r="BP102" s="6"/>
      <c r="BQ102" s="6"/>
      <c r="BR102" s="6"/>
      <c r="BS102" s="6"/>
      <c r="BT102" s="6"/>
      <c r="BU102" s="6"/>
      <c r="BV102" s="12">
        <f t="shared" si="12"/>
        <v>0.562116460128748</v>
      </c>
      <c r="BY102" s="6">
        <v>28</v>
      </c>
      <c r="BZ102" s="6">
        <v>0.2094319677722</v>
      </c>
      <c r="CA102" s="6"/>
      <c r="CB102" s="6"/>
      <c r="CC102" s="6"/>
      <c r="CD102" s="6"/>
      <c r="CE102" s="6"/>
      <c r="CF102" s="6"/>
      <c r="CG102" s="6"/>
      <c r="CH102" s="6"/>
      <c r="CI102" s="6"/>
      <c r="CJ102" s="6"/>
      <c r="CK102" s="12">
        <f t="shared" si="13"/>
        <v>0.2094319677722</v>
      </c>
      <c r="CN102" s="6">
        <v>28</v>
      </c>
      <c r="CO102" s="6">
        <v>4.27137901069996</v>
      </c>
      <c r="CP102" s="6"/>
      <c r="CQ102" s="6"/>
      <c r="CR102" s="6"/>
      <c r="CS102" s="6"/>
      <c r="CT102" s="6"/>
      <c r="CU102" s="6"/>
      <c r="CV102" s="6"/>
      <c r="CW102" s="6"/>
      <c r="CX102" s="6"/>
      <c r="CY102" s="6"/>
      <c r="CZ102" s="12">
        <f t="shared" si="14"/>
        <v>4.27137901069996</v>
      </c>
      <c r="DC102" s="6">
        <v>28</v>
      </c>
      <c r="DD102" s="6">
        <v>0.412040617633147</v>
      </c>
      <c r="DE102" s="6"/>
      <c r="DF102" s="6"/>
      <c r="DG102" s="6"/>
      <c r="DH102" s="6"/>
      <c r="DI102" s="6"/>
      <c r="DJ102" s="6"/>
      <c r="DK102" s="6"/>
      <c r="DL102" s="6"/>
      <c r="DM102" s="6"/>
      <c r="DN102" s="6"/>
      <c r="DO102" s="12">
        <f t="shared" si="15"/>
        <v>0.412040617633147</v>
      </c>
    </row>
    <row r="103" spans="1:119">
      <c r="A103" s="6">
        <v>29</v>
      </c>
      <c r="B103" s="6">
        <v>0.428018273581532</v>
      </c>
      <c r="C103" s="6"/>
      <c r="D103" s="6"/>
      <c r="E103" s="6"/>
      <c r="F103" s="6"/>
      <c r="G103" s="6"/>
      <c r="H103" s="6"/>
      <c r="I103" s="6"/>
      <c r="J103" s="6"/>
      <c r="K103" s="6"/>
      <c r="L103" s="6"/>
      <c r="M103" s="12">
        <f t="shared" si="8"/>
        <v>0.428018273581532</v>
      </c>
      <c r="P103" s="6">
        <v>29</v>
      </c>
      <c r="Q103" s="6">
        <v>0.247376911495423</v>
      </c>
      <c r="R103" s="6"/>
      <c r="S103" s="6"/>
      <c r="T103" s="6"/>
      <c r="U103" s="6"/>
      <c r="V103" s="6"/>
      <c r="W103" s="6"/>
      <c r="X103" s="6"/>
      <c r="Y103" s="6"/>
      <c r="Z103" s="6"/>
      <c r="AA103" s="6"/>
      <c r="AB103" s="12">
        <f t="shared" si="9"/>
        <v>0.247376911495423</v>
      </c>
      <c r="AF103" s="6">
        <v>29</v>
      </c>
      <c r="AG103" s="6">
        <v>4.61068575599333</v>
      </c>
      <c r="AH103" s="6"/>
      <c r="AI103" s="6"/>
      <c r="AJ103" s="6"/>
      <c r="AK103" s="6"/>
      <c r="AL103" s="6"/>
      <c r="AM103" s="6"/>
      <c r="AN103" s="6"/>
      <c r="AO103" s="6"/>
      <c r="AP103" s="6"/>
      <c r="AQ103" s="6"/>
      <c r="AR103" s="12">
        <f t="shared" si="10"/>
        <v>4.61068575599333</v>
      </c>
      <c r="AU103" s="6">
        <v>29</v>
      </c>
      <c r="AV103" s="6">
        <v>0.461999945211711</v>
      </c>
      <c r="AW103" s="6"/>
      <c r="AX103" s="6"/>
      <c r="AY103" s="6"/>
      <c r="AZ103" s="6"/>
      <c r="BA103" s="6"/>
      <c r="BB103" s="6"/>
      <c r="BC103" s="6"/>
      <c r="BD103" s="6"/>
      <c r="BE103" s="6"/>
      <c r="BF103" s="6"/>
      <c r="BG103" s="12">
        <f t="shared" si="11"/>
        <v>0.461999945211711</v>
      </c>
      <c r="BJ103" s="6">
        <v>29</v>
      </c>
      <c r="BK103" s="6">
        <v>0.477461829869741</v>
      </c>
      <c r="BL103" s="6"/>
      <c r="BM103" s="6"/>
      <c r="BN103" s="6"/>
      <c r="BO103" s="6"/>
      <c r="BP103" s="6"/>
      <c r="BQ103" s="6"/>
      <c r="BR103" s="6"/>
      <c r="BS103" s="6"/>
      <c r="BT103" s="6"/>
      <c r="BU103" s="6"/>
      <c r="BV103" s="12">
        <f t="shared" si="12"/>
        <v>0.477461829869741</v>
      </c>
      <c r="BY103" s="6">
        <v>29</v>
      </c>
      <c r="BZ103" s="6">
        <v>0.168429103714607</v>
      </c>
      <c r="CA103" s="6"/>
      <c r="CB103" s="6"/>
      <c r="CC103" s="6"/>
      <c r="CD103" s="6"/>
      <c r="CE103" s="6"/>
      <c r="CF103" s="6"/>
      <c r="CG103" s="6"/>
      <c r="CH103" s="6"/>
      <c r="CI103" s="6"/>
      <c r="CJ103" s="6"/>
      <c r="CK103" s="12">
        <f t="shared" si="13"/>
        <v>0.168429103714607</v>
      </c>
      <c r="CN103" s="6">
        <v>29</v>
      </c>
      <c r="CO103" s="6">
        <v>3.84653488121618</v>
      </c>
      <c r="CP103" s="6"/>
      <c r="CQ103" s="6"/>
      <c r="CR103" s="6"/>
      <c r="CS103" s="6"/>
      <c r="CT103" s="6"/>
      <c r="CU103" s="6"/>
      <c r="CV103" s="6"/>
      <c r="CW103" s="6"/>
      <c r="CX103" s="6"/>
      <c r="CY103" s="6"/>
      <c r="CZ103" s="12">
        <f t="shared" si="14"/>
        <v>3.84653488121618</v>
      </c>
      <c r="DC103" s="6">
        <v>29</v>
      </c>
      <c r="DD103" s="6">
        <v>0.341191089251158</v>
      </c>
      <c r="DE103" s="6"/>
      <c r="DF103" s="6"/>
      <c r="DG103" s="6"/>
      <c r="DH103" s="6"/>
      <c r="DI103" s="6"/>
      <c r="DJ103" s="6"/>
      <c r="DK103" s="6"/>
      <c r="DL103" s="6"/>
      <c r="DM103" s="6"/>
      <c r="DN103" s="6"/>
      <c r="DO103" s="12">
        <f t="shared" si="15"/>
        <v>0.341191089251158</v>
      </c>
    </row>
    <row r="104" spans="1:119">
      <c r="A104" s="7">
        <v>30</v>
      </c>
      <c r="B104" s="7">
        <v>0.319436359042824</v>
      </c>
      <c r="C104" s="7"/>
      <c r="D104" s="7"/>
      <c r="E104" s="7"/>
      <c r="F104" s="7"/>
      <c r="G104" s="7"/>
      <c r="H104" s="7"/>
      <c r="I104" s="7"/>
      <c r="J104" s="7"/>
      <c r="K104" s="7"/>
      <c r="L104" s="7"/>
      <c r="M104" s="13">
        <f t="shared" si="8"/>
        <v>0.319436359042824</v>
      </c>
      <c r="P104" s="7">
        <v>30</v>
      </c>
      <c r="Q104" s="7">
        <v>0.198173572931104</v>
      </c>
      <c r="R104" s="7"/>
      <c r="S104" s="7"/>
      <c r="T104" s="7"/>
      <c r="U104" s="7"/>
      <c r="V104" s="7"/>
      <c r="W104" s="7"/>
      <c r="X104" s="7"/>
      <c r="Y104" s="7"/>
      <c r="Z104" s="7"/>
      <c r="AA104" s="7"/>
      <c r="AB104" s="13">
        <f t="shared" si="9"/>
        <v>0.198173572931104</v>
      </c>
      <c r="AF104" s="7">
        <v>30</v>
      </c>
      <c r="AG104" s="7">
        <v>4.37908015940549</v>
      </c>
      <c r="AH104" s="7"/>
      <c r="AI104" s="7"/>
      <c r="AJ104" s="7"/>
      <c r="AK104" s="7"/>
      <c r="AL104" s="7"/>
      <c r="AM104" s="7"/>
      <c r="AN104" s="7"/>
      <c r="AO104" s="7"/>
      <c r="AP104" s="7"/>
      <c r="AQ104" s="7"/>
      <c r="AR104" s="13">
        <f t="shared" si="10"/>
        <v>4.37908015940549</v>
      </c>
      <c r="AU104" s="7">
        <v>30</v>
      </c>
      <c r="AV104" s="7">
        <v>0.37311350546968</v>
      </c>
      <c r="AW104" s="7"/>
      <c r="AX104" s="7"/>
      <c r="AY104" s="7"/>
      <c r="AZ104" s="7"/>
      <c r="BA104" s="7"/>
      <c r="BB104" s="7"/>
      <c r="BC104" s="7"/>
      <c r="BD104" s="7"/>
      <c r="BE104" s="7"/>
      <c r="BF104" s="7"/>
      <c r="BG104" s="13">
        <f t="shared" si="11"/>
        <v>0.37311350546968</v>
      </c>
      <c r="BJ104" s="7">
        <v>30</v>
      </c>
      <c r="BK104" s="7">
        <v>0.421048645660915</v>
      </c>
      <c r="BL104" s="7"/>
      <c r="BM104" s="7"/>
      <c r="BN104" s="7"/>
      <c r="BO104" s="7"/>
      <c r="BP104" s="7"/>
      <c r="BQ104" s="7"/>
      <c r="BR104" s="7"/>
      <c r="BS104" s="7"/>
      <c r="BT104" s="7"/>
      <c r="BU104" s="7"/>
      <c r="BV104" s="13">
        <f t="shared" si="12"/>
        <v>0.421048645660915</v>
      </c>
      <c r="BY104" s="7">
        <v>30</v>
      </c>
      <c r="BZ104" s="7">
        <v>0.135997151111067</v>
      </c>
      <c r="CA104" s="7"/>
      <c r="CB104" s="7"/>
      <c r="CC104" s="7"/>
      <c r="CD104" s="7"/>
      <c r="CE104" s="7"/>
      <c r="CF104" s="7"/>
      <c r="CG104" s="7"/>
      <c r="CH104" s="7"/>
      <c r="CI104" s="7"/>
      <c r="CJ104" s="7"/>
      <c r="CK104" s="13">
        <f t="shared" si="13"/>
        <v>0.135997151111067</v>
      </c>
      <c r="CN104" s="7">
        <v>30</v>
      </c>
      <c r="CO104" s="7">
        <v>3.84487444169386</v>
      </c>
      <c r="CP104" s="7"/>
      <c r="CQ104" s="7"/>
      <c r="CR104" s="7"/>
      <c r="CS104" s="7"/>
      <c r="CT104" s="7"/>
      <c r="CU104" s="7"/>
      <c r="CV104" s="7"/>
      <c r="CW104" s="7"/>
      <c r="CX104" s="7"/>
      <c r="CY104" s="7"/>
      <c r="CZ104" s="13">
        <f t="shared" si="14"/>
        <v>3.84487444169386</v>
      </c>
      <c r="DC104" s="7">
        <v>30</v>
      </c>
      <c r="DD104" s="7">
        <v>0.281678859607959</v>
      </c>
      <c r="DE104" s="7"/>
      <c r="DF104" s="7"/>
      <c r="DG104" s="7"/>
      <c r="DH104" s="7"/>
      <c r="DI104" s="7"/>
      <c r="DJ104" s="7"/>
      <c r="DK104" s="7"/>
      <c r="DL104" s="7"/>
      <c r="DM104" s="7"/>
      <c r="DN104" s="7"/>
      <c r="DO104" s="13">
        <f t="shared" si="15"/>
        <v>0.281678859607959</v>
      </c>
    </row>
    <row r="105" spans="1:119">
      <c r="A105" s="6">
        <v>31</v>
      </c>
      <c r="B105" s="6">
        <v>0.184422319820465</v>
      </c>
      <c r="C105" s="6"/>
      <c r="D105" s="6"/>
      <c r="E105" s="6"/>
      <c r="F105" s="6"/>
      <c r="G105" s="6"/>
      <c r="H105" s="6"/>
      <c r="I105" s="6"/>
      <c r="J105" s="6"/>
      <c r="K105" s="6"/>
      <c r="L105" s="6"/>
      <c r="M105" s="12">
        <f t="shared" si="8"/>
        <v>0.184422319820465</v>
      </c>
      <c r="P105" s="6">
        <v>31</v>
      </c>
      <c r="Q105" s="6">
        <v>0.159124547634582</v>
      </c>
      <c r="R105" s="6"/>
      <c r="S105" s="6"/>
      <c r="T105" s="6"/>
      <c r="U105" s="6"/>
      <c r="V105" s="6"/>
      <c r="W105" s="6"/>
      <c r="X105" s="6"/>
      <c r="Y105" s="6"/>
      <c r="Z105" s="6"/>
      <c r="AA105" s="6"/>
      <c r="AB105" s="12">
        <f t="shared" si="9"/>
        <v>0.159124547634582</v>
      </c>
      <c r="AF105" s="6">
        <v>31</v>
      </c>
      <c r="AG105" s="6">
        <v>3.5315680288697</v>
      </c>
      <c r="AH105" s="6"/>
      <c r="AI105" s="6"/>
      <c r="AJ105" s="6"/>
      <c r="AK105" s="6"/>
      <c r="AL105" s="6"/>
      <c r="AM105" s="6"/>
      <c r="AN105" s="6"/>
      <c r="AO105" s="6"/>
      <c r="AP105" s="6"/>
      <c r="AQ105" s="6"/>
      <c r="AR105" s="12">
        <f t="shared" si="10"/>
        <v>3.5315680288697</v>
      </c>
      <c r="AU105" s="6">
        <v>31</v>
      </c>
      <c r="AV105" s="6">
        <v>0.301070817772597</v>
      </c>
      <c r="AW105" s="6"/>
      <c r="AX105" s="6"/>
      <c r="AY105" s="6"/>
      <c r="AZ105" s="6"/>
      <c r="BA105" s="6"/>
      <c r="BB105" s="6"/>
      <c r="BC105" s="6"/>
      <c r="BD105" s="6"/>
      <c r="BE105" s="6"/>
      <c r="BF105" s="6"/>
      <c r="BG105" s="12">
        <f t="shared" si="11"/>
        <v>0.301070817772597</v>
      </c>
      <c r="BJ105" s="6">
        <v>31</v>
      </c>
      <c r="BK105" s="6">
        <v>0.35411572689833</v>
      </c>
      <c r="BL105" s="6"/>
      <c r="BM105" s="6"/>
      <c r="BN105" s="6"/>
      <c r="BO105" s="6"/>
      <c r="BP105" s="6"/>
      <c r="BQ105" s="6"/>
      <c r="BR105" s="6"/>
      <c r="BS105" s="6"/>
      <c r="BT105" s="6"/>
      <c r="BU105" s="6"/>
      <c r="BV105" s="12">
        <f t="shared" si="12"/>
        <v>0.35411572689833</v>
      </c>
      <c r="BY105" s="6">
        <v>31</v>
      </c>
      <c r="BZ105" s="6">
        <v>0.109362620387832</v>
      </c>
      <c r="CA105" s="6"/>
      <c r="CB105" s="6"/>
      <c r="CC105" s="6"/>
      <c r="CD105" s="6"/>
      <c r="CE105" s="6"/>
      <c r="CF105" s="6"/>
      <c r="CG105" s="6"/>
      <c r="CH105" s="6"/>
      <c r="CI105" s="6"/>
      <c r="CJ105" s="6"/>
      <c r="CK105" s="12">
        <f t="shared" si="13"/>
        <v>0.109362620387832</v>
      </c>
      <c r="CN105" s="6">
        <v>31</v>
      </c>
      <c r="CO105" s="6">
        <v>3.84355546677081</v>
      </c>
      <c r="CP105" s="6"/>
      <c r="CQ105" s="6"/>
      <c r="CR105" s="6"/>
      <c r="CS105" s="6"/>
      <c r="CT105" s="6"/>
      <c r="CU105" s="6"/>
      <c r="CV105" s="6"/>
      <c r="CW105" s="6"/>
      <c r="CX105" s="6"/>
      <c r="CY105" s="6"/>
      <c r="CZ105" s="12">
        <f t="shared" si="14"/>
        <v>3.84355546677081</v>
      </c>
      <c r="DC105" s="6">
        <v>31</v>
      </c>
      <c r="DD105" s="6">
        <v>0.231918740898951</v>
      </c>
      <c r="DE105" s="6"/>
      <c r="DF105" s="6"/>
      <c r="DG105" s="6"/>
      <c r="DH105" s="6"/>
      <c r="DI105" s="6"/>
      <c r="DJ105" s="6"/>
      <c r="DK105" s="6"/>
      <c r="DL105" s="6"/>
      <c r="DM105" s="6"/>
      <c r="DN105" s="6"/>
      <c r="DO105" s="12">
        <f t="shared" si="15"/>
        <v>0.231918740898951</v>
      </c>
    </row>
    <row r="106" spans="1:119">
      <c r="A106" s="6">
        <v>32</v>
      </c>
      <c r="B106" s="6">
        <v>0.167365006331766</v>
      </c>
      <c r="C106" s="6"/>
      <c r="D106" s="6"/>
      <c r="E106" s="6"/>
      <c r="F106" s="6"/>
      <c r="G106" s="6"/>
      <c r="H106" s="6"/>
      <c r="I106" s="6"/>
      <c r="J106" s="6"/>
      <c r="K106" s="6"/>
      <c r="L106" s="6"/>
      <c r="M106" s="12">
        <f t="shared" si="8"/>
        <v>0.167365006331766</v>
      </c>
      <c r="P106" s="6">
        <v>32</v>
      </c>
      <c r="Q106" s="6">
        <v>0.127766515264105</v>
      </c>
      <c r="R106" s="6"/>
      <c r="S106" s="6"/>
      <c r="T106" s="6"/>
      <c r="U106" s="6"/>
      <c r="V106" s="6"/>
      <c r="W106" s="6"/>
      <c r="X106" s="6"/>
      <c r="Y106" s="6"/>
      <c r="Z106" s="6"/>
      <c r="AA106" s="6"/>
      <c r="AB106" s="12">
        <f t="shared" si="9"/>
        <v>0.127766515264105</v>
      </c>
      <c r="AF106" s="6">
        <v>32</v>
      </c>
      <c r="AG106" s="6">
        <v>2.84756722739158</v>
      </c>
      <c r="AH106" s="6"/>
      <c r="AI106" s="6"/>
      <c r="AJ106" s="6"/>
      <c r="AK106" s="6"/>
      <c r="AL106" s="6"/>
      <c r="AM106" s="6"/>
      <c r="AN106" s="6"/>
      <c r="AO106" s="6"/>
      <c r="AP106" s="6"/>
      <c r="AQ106" s="6"/>
      <c r="AR106" s="12">
        <f t="shared" si="10"/>
        <v>2.84756722739158</v>
      </c>
      <c r="AU106" s="6">
        <v>32</v>
      </c>
      <c r="AV106" s="6">
        <v>0.242892567675068</v>
      </c>
      <c r="AW106" s="6"/>
      <c r="AX106" s="6"/>
      <c r="AY106" s="6"/>
      <c r="AZ106" s="6"/>
      <c r="BA106" s="6"/>
      <c r="BB106" s="6"/>
      <c r="BC106" s="6"/>
      <c r="BD106" s="6"/>
      <c r="BE106" s="6"/>
      <c r="BF106" s="6"/>
      <c r="BG106" s="12">
        <f t="shared" si="11"/>
        <v>0.242892567675068</v>
      </c>
      <c r="BJ106" s="6">
        <v>32</v>
      </c>
      <c r="BK106" s="6">
        <v>0.248413135342229</v>
      </c>
      <c r="BL106" s="6"/>
      <c r="BM106" s="6"/>
      <c r="BN106" s="6"/>
      <c r="BO106" s="6"/>
      <c r="BP106" s="6"/>
      <c r="BQ106" s="6"/>
      <c r="BR106" s="6"/>
      <c r="BS106" s="6"/>
      <c r="BT106" s="6"/>
      <c r="BU106" s="6"/>
      <c r="BV106" s="12">
        <f t="shared" si="12"/>
        <v>0.248413135342229</v>
      </c>
      <c r="BY106" s="6">
        <v>32</v>
      </c>
      <c r="BZ106" s="6">
        <v>0.0881108249109919</v>
      </c>
      <c r="CA106" s="6"/>
      <c r="CB106" s="6"/>
      <c r="CC106" s="6"/>
      <c r="CD106" s="6"/>
      <c r="CE106" s="6"/>
      <c r="CF106" s="6"/>
      <c r="CG106" s="6"/>
      <c r="CH106" s="6"/>
      <c r="CI106" s="6"/>
      <c r="CJ106" s="6"/>
      <c r="CK106" s="12">
        <f t="shared" si="13"/>
        <v>0.0881108249109919</v>
      </c>
      <c r="CN106" s="6">
        <v>32</v>
      </c>
      <c r="CO106" s="6">
        <v>3.84250774192328</v>
      </c>
      <c r="CP106" s="6"/>
      <c r="CQ106" s="6"/>
      <c r="CR106" s="6"/>
      <c r="CS106" s="6"/>
      <c r="CT106" s="6"/>
      <c r="CU106" s="6"/>
      <c r="CV106" s="6"/>
      <c r="CW106" s="6"/>
      <c r="CX106" s="6"/>
      <c r="CY106" s="6"/>
      <c r="CZ106" s="12">
        <f t="shared" si="14"/>
        <v>3.84250774192328</v>
      </c>
      <c r="DC106" s="6">
        <v>32</v>
      </c>
      <c r="DD106" s="6">
        <v>0.190518119967098</v>
      </c>
      <c r="DE106" s="6"/>
      <c r="DF106" s="6"/>
      <c r="DG106" s="6"/>
      <c r="DH106" s="6"/>
      <c r="DI106" s="6"/>
      <c r="DJ106" s="6"/>
      <c r="DK106" s="6"/>
      <c r="DL106" s="6"/>
      <c r="DM106" s="6"/>
      <c r="DN106" s="6"/>
      <c r="DO106" s="12">
        <f t="shared" si="15"/>
        <v>0.190518119967098</v>
      </c>
    </row>
    <row r="107" spans="1:119">
      <c r="A107" s="6">
        <v>33</v>
      </c>
      <c r="B107" s="6">
        <v>0.15823115914434</v>
      </c>
      <c r="C107" s="6"/>
      <c r="D107" s="6"/>
      <c r="E107" s="6"/>
      <c r="F107" s="6"/>
      <c r="G107" s="6"/>
      <c r="H107" s="6"/>
      <c r="I107" s="6"/>
      <c r="J107" s="6"/>
      <c r="K107" s="6"/>
      <c r="L107" s="6"/>
      <c r="M107" s="12">
        <f t="shared" si="8"/>
        <v>0.15823115914434</v>
      </c>
      <c r="P107" s="6">
        <v>33</v>
      </c>
      <c r="Q107" s="6">
        <v>0.102852992619706</v>
      </c>
      <c r="R107" s="6"/>
      <c r="S107" s="6"/>
      <c r="T107" s="6"/>
      <c r="U107" s="6"/>
      <c r="V107" s="6"/>
      <c r="W107" s="6"/>
      <c r="X107" s="6"/>
      <c r="Y107" s="6"/>
      <c r="Z107" s="6"/>
      <c r="AA107" s="6"/>
      <c r="AB107" s="12">
        <f t="shared" si="9"/>
        <v>0.102852992619706</v>
      </c>
      <c r="AF107" s="6">
        <v>33</v>
      </c>
      <c r="AG107" s="6">
        <v>2.30245204779423</v>
      </c>
      <c r="AH107" s="6"/>
      <c r="AI107" s="6"/>
      <c r="AJ107" s="6"/>
      <c r="AK107" s="6"/>
      <c r="AL107" s="6"/>
      <c r="AM107" s="6"/>
      <c r="AN107" s="6"/>
      <c r="AO107" s="6"/>
      <c r="AP107" s="6"/>
      <c r="AQ107" s="6"/>
      <c r="AR107" s="12">
        <f t="shared" si="10"/>
        <v>2.30245204779423</v>
      </c>
      <c r="AU107" s="6">
        <v>33</v>
      </c>
      <c r="AV107" s="6">
        <v>0.196054127137724</v>
      </c>
      <c r="AW107" s="6"/>
      <c r="AX107" s="6"/>
      <c r="AY107" s="6"/>
      <c r="AZ107" s="6"/>
      <c r="BA107" s="6"/>
      <c r="BB107" s="6"/>
      <c r="BC107" s="6"/>
      <c r="BD107" s="6"/>
      <c r="BE107" s="6"/>
      <c r="BF107" s="6"/>
      <c r="BG107" s="12">
        <f t="shared" si="11"/>
        <v>0.196054127137724</v>
      </c>
      <c r="BJ107" s="6">
        <v>33</v>
      </c>
      <c r="BK107" s="6">
        <v>0.2148105745295</v>
      </c>
      <c r="BL107" s="6"/>
      <c r="BM107" s="6"/>
      <c r="BN107" s="6"/>
      <c r="BO107" s="6"/>
      <c r="BP107" s="6"/>
      <c r="BQ107" s="6"/>
      <c r="BR107" s="6"/>
      <c r="BS107" s="6"/>
      <c r="BT107" s="6"/>
      <c r="BU107" s="6"/>
      <c r="BV107" s="12">
        <f t="shared" si="12"/>
        <v>0.2148105745295</v>
      </c>
      <c r="BY107" s="6">
        <v>33</v>
      </c>
      <c r="BZ107" s="6">
        <v>0.0711256066332267</v>
      </c>
      <c r="CA107" s="6"/>
      <c r="CB107" s="6"/>
      <c r="CC107" s="6"/>
      <c r="CD107" s="6"/>
      <c r="CE107" s="6"/>
      <c r="CF107" s="6"/>
      <c r="CG107" s="6"/>
      <c r="CH107" s="6"/>
      <c r="CI107" s="6"/>
      <c r="CJ107" s="6"/>
      <c r="CK107" s="12">
        <f t="shared" si="13"/>
        <v>0.0711256066332267</v>
      </c>
      <c r="CN107" s="6">
        <v>33</v>
      </c>
      <c r="CO107" s="6">
        <v>2.66538658703154</v>
      </c>
      <c r="CP107" s="6"/>
      <c r="CQ107" s="6"/>
      <c r="CR107" s="6"/>
      <c r="CS107" s="6"/>
      <c r="CT107" s="6"/>
      <c r="CU107" s="6"/>
      <c r="CV107" s="6"/>
      <c r="CW107" s="6"/>
      <c r="CX107" s="6"/>
      <c r="CY107" s="6"/>
      <c r="CZ107" s="12">
        <f t="shared" si="14"/>
        <v>2.66538658703154</v>
      </c>
      <c r="DC107" s="6">
        <v>33</v>
      </c>
      <c r="DD107" s="6">
        <v>0.156248935657166</v>
      </c>
      <c r="DE107" s="6"/>
      <c r="DF107" s="6"/>
      <c r="DG107" s="6"/>
      <c r="DH107" s="6"/>
      <c r="DI107" s="6"/>
      <c r="DJ107" s="6"/>
      <c r="DK107" s="6"/>
      <c r="DL107" s="6"/>
      <c r="DM107" s="6"/>
      <c r="DN107" s="6"/>
      <c r="DO107" s="12">
        <f t="shared" si="15"/>
        <v>0.156248935657166</v>
      </c>
    </row>
    <row r="108" spans="1:119">
      <c r="A108" s="6">
        <v>34</v>
      </c>
      <c r="B108" s="6">
        <v>0.138358571899011</v>
      </c>
      <c r="C108" s="6"/>
      <c r="D108" s="6"/>
      <c r="E108" s="6"/>
      <c r="F108" s="6"/>
      <c r="G108" s="6"/>
      <c r="H108" s="6"/>
      <c r="I108" s="6"/>
      <c r="J108" s="6"/>
      <c r="K108" s="6"/>
      <c r="L108" s="6"/>
      <c r="M108" s="12">
        <f t="shared" si="8"/>
        <v>0.138358571899011</v>
      </c>
      <c r="P108" s="6">
        <v>34</v>
      </c>
      <c r="Q108" s="6">
        <v>0.0832115912398956</v>
      </c>
      <c r="R108" s="6"/>
      <c r="S108" s="6"/>
      <c r="T108" s="6"/>
      <c r="U108" s="6"/>
      <c r="V108" s="6"/>
      <c r="W108" s="6"/>
      <c r="X108" s="6"/>
      <c r="Y108" s="6"/>
      <c r="Z108" s="6"/>
      <c r="AA108" s="6"/>
      <c r="AB108" s="12">
        <f t="shared" si="9"/>
        <v>0.0832115912398956</v>
      </c>
      <c r="AF108" s="6">
        <v>34</v>
      </c>
      <c r="AG108" s="6">
        <v>1.85570978208546</v>
      </c>
      <c r="AH108" s="6"/>
      <c r="AI108" s="6"/>
      <c r="AJ108" s="6"/>
      <c r="AK108" s="6"/>
      <c r="AL108" s="6"/>
      <c r="AM108" s="6"/>
      <c r="AN108" s="6"/>
      <c r="AO108" s="6"/>
      <c r="AP108" s="6"/>
      <c r="AQ108" s="6"/>
      <c r="AR108" s="12">
        <f t="shared" si="10"/>
        <v>1.85570978208546</v>
      </c>
      <c r="AU108" s="6">
        <v>34</v>
      </c>
      <c r="AV108" s="6">
        <v>0.158440978221808</v>
      </c>
      <c r="AW108" s="6"/>
      <c r="AX108" s="6"/>
      <c r="AY108" s="6"/>
      <c r="AZ108" s="6"/>
      <c r="BA108" s="6"/>
      <c r="BB108" s="6"/>
      <c r="BC108" s="6"/>
      <c r="BD108" s="6"/>
      <c r="BE108" s="6"/>
      <c r="BF108" s="6"/>
      <c r="BG108" s="12">
        <f t="shared" si="11"/>
        <v>0.158440978221808</v>
      </c>
      <c r="BJ108" s="6">
        <v>34</v>
      </c>
      <c r="BK108" s="6">
        <v>0.188997225785714</v>
      </c>
      <c r="BL108" s="6"/>
      <c r="BM108" s="6"/>
      <c r="BN108" s="6"/>
      <c r="BO108" s="6"/>
      <c r="BP108" s="6"/>
      <c r="BQ108" s="6"/>
      <c r="BR108" s="6"/>
      <c r="BS108" s="6"/>
      <c r="BT108" s="6"/>
      <c r="BU108" s="6"/>
      <c r="BV108" s="12">
        <f t="shared" si="12"/>
        <v>0.188997225785714</v>
      </c>
      <c r="BY108" s="6">
        <v>34</v>
      </c>
      <c r="BZ108" s="6">
        <v>0.057275667467549</v>
      </c>
      <c r="CA108" s="6"/>
      <c r="CB108" s="6"/>
      <c r="CC108" s="6"/>
      <c r="CD108" s="6"/>
      <c r="CE108" s="6"/>
      <c r="CF108" s="6"/>
      <c r="CG108" s="6"/>
      <c r="CH108" s="6"/>
      <c r="CI108" s="6"/>
      <c r="CJ108" s="6"/>
      <c r="CK108" s="12">
        <f t="shared" si="13"/>
        <v>0.057275667467549</v>
      </c>
      <c r="CN108" s="6">
        <v>34</v>
      </c>
      <c r="CO108" s="6">
        <v>2.04512126357901</v>
      </c>
      <c r="CP108" s="6"/>
      <c r="CQ108" s="6"/>
      <c r="CR108" s="6"/>
      <c r="CS108" s="6"/>
      <c r="CT108" s="6"/>
      <c r="CU108" s="6"/>
      <c r="CV108" s="6"/>
      <c r="CW108" s="6"/>
      <c r="CX108" s="6"/>
      <c r="CY108" s="6"/>
      <c r="CZ108" s="12">
        <f t="shared" si="14"/>
        <v>2.04512126357901</v>
      </c>
      <c r="DC108" s="6">
        <v>34</v>
      </c>
      <c r="DD108" s="6">
        <v>0.128027672818376</v>
      </c>
      <c r="DE108" s="6"/>
      <c r="DF108" s="6"/>
      <c r="DG108" s="6"/>
      <c r="DH108" s="6"/>
      <c r="DI108" s="6"/>
      <c r="DJ108" s="6"/>
      <c r="DK108" s="6"/>
      <c r="DL108" s="6"/>
      <c r="DM108" s="6"/>
      <c r="DN108" s="6"/>
      <c r="DO108" s="12">
        <f t="shared" si="15"/>
        <v>0.128027672818376</v>
      </c>
    </row>
    <row r="109" spans="1:119">
      <c r="A109" s="6">
        <v>35</v>
      </c>
      <c r="B109" s="6">
        <v>0.0530995042703708</v>
      </c>
      <c r="C109" s="6"/>
      <c r="D109" s="6"/>
      <c r="E109" s="6"/>
      <c r="F109" s="6"/>
      <c r="G109" s="6"/>
      <c r="H109" s="6"/>
      <c r="I109" s="6"/>
      <c r="J109" s="6"/>
      <c r="K109" s="6"/>
      <c r="L109" s="6"/>
      <c r="M109" s="12">
        <f t="shared" si="8"/>
        <v>0.0530995042703708</v>
      </c>
      <c r="P109" s="6">
        <v>35</v>
      </c>
      <c r="Q109" s="6">
        <v>0.0669608660105014</v>
      </c>
      <c r="R109" s="6"/>
      <c r="S109" s="6"/>
      <c r="T109" s="6"/>
      <c r="U109" s="6"/>
      <c r="V109" s="6"/>
      <c r="W109" s="6"/>
      <c r="X109" s="6"/>
      <c r="Y109" s="6"/>
      <c r="Z109" s="6"/>
      <c r="AA109" s="6"/>
      <c r="AB109" s="12">
        <f t="shared" si="9"/>
        <v>0.0669608660105014</v>
      </c>
      <c r="AF109" s="6">
        <v>35</v>
      </c>
      <c r="AG109" s="6">
        <v>1.50209570373938</v>
      </c>
      <c r="AH109" s="6"/>
      <c r="AI109" s="6"/>
      <c r="AJ109" s="6"/>
      <c r="AK109" s="6"/>
      <c r="AL109" s="6"/>
      <c r="AM109" s="6"/>
      <c r="AN109" s="6"/>
      <c r="AO109" s="6"/>
      <c r="AP109" s="6"/>
      <c r="AQ109" s="6"/>
      <c r="AR109" s="12">
        <f t="shared" si="10"/>
        <v>1.50209570373938</v>
      </c>
      <c r="AU109" s="6">
        <v>35</v>
      </c>
      <c r="AV109" s="6">
        <v>0.12829936338955</v>
      </c>
      <c r="AW109" s="6"/>
      <c r="AX109" s="6"/>
      <c r="AY109" s="6"/>
      <c r="AZ109" s="6"/>
      <c r="BA109" s="6"/>
      <c r="BB109" s="6"/>
      <c r="BC109" s="6"/>
      <c r="BD109" s="6"/>
      <c r="BE109" s="6"/>
      <c r="BF109" s="6"/>
      <c r="BG109" s="12">
        <f t="shared" si="11"/>
        <v>0.12829936338955</v>
      </c>
      <c r="BJ109" s="6">
        <v>35</v>
      </c>
      <c r="BK109" s="6">
        <v>0.188085687818429</v>
      </c>
      <c r="BL109" s="6"/>
      <c r="BM109" s="6"/>
      <c r="BN109" s="6"/>
      <c r="BO109" s="6"/>
      <c r="BP109" s="6"/>
      <c r="BQ109" s="6"/>
      <c r="BR109" s="6"/>
      <c r="BS109" s="6"/>
      <c r="BT109" s="6"/>
      <c r="BU109" s="6"/>
      <c r="BV109" s="12">
        <f t="shared" si="12"/>
        <v>0.188085687818429</v>
      </c>
      <c r="BY109" s="6">
        <v>35</v>
      </c>
      <c r="BZ109" s="6">
        <v>0.0462822196108825</v>
      </c>
      <c r="CA109" s="6"/>
      <c r="CB109" s="6"/>
      <c r="CC109" s="6"/>
      <c r="CD109" s="6"/>
      <c r="CE109" s="6"/>
      <c r="CF109" s="6"/>
      <c r="CG109" s="6"/>
      <c r="CH109" s="6"/>
      <c r="CI109" s="6"/>
      <c r="CJ109" s="6"/>
      <c r="CK109" s="12">
        <f t="shared" si="13"/>
        <v>0.0462822196108825</v>
      </c>
      <c r="CN109" s="6">
        <v>35</v>
      </c>
      <c r="CO109" s="6">
        <v>1.65116442327076</v>
      </c>
      <c r="CP109" s="6"/>
      <c r="CQ109" s="6"/>
      <c r="CR109" s="6"/>
      <c r="CS109" s="6"/>
      <c r="CT109" s="6"/>
      <c r="CU109" s="6"/>
      <c r="CV109" s="6"/>
      <c r="CW109" s="6"/>
      <c r="CX109" s="6"/>
      <c r="CY109" s="6"/>
      <c r="CZ109" s="12">
        <f t="shared" si="14"/>
        <v>1.65116442327076</v>
      </c>
      <c r="DC109" s="6">
        <v>35</v>
      </c>
      <c r="DD109" s="6">
        <v>0.104901401802382</v>
      </c>
      <c r="DE109" s="6"/>
      <c r="DF109" s="6"/>
      <c r="DG109" s="6"/>
      <c r="DH109" s="6"/>
      <c r="DI109" s="6"/>
      <c r="DJ109" s="6"/>
      <c r="DK109" s="6"/>
      <c r="DL109" s="6"/>
      <c r="DM109" s="6"/>
      <c r="DN109" s="6"/>
      <c r="DO109" s="12">
        <f t="shared" si="15"/>
        <v>0.104901401802382</v>
      </c>
    </row>
    <row r="110" spans="1:119">
      <c r="A110" s="6">
        <v>36</v>
      </c>
      <c r="B110" s="6">
        <v>0.0265476988569047</v>
      </c>
      <c r="C110" s="6"/>
      <c r="D110" s="6"/>
      <c r="E110" s="6"/>
      <c r="F110" s="6"/>
      <c r="G110" s="6"/>
      <c r="H110" s="6"/>
      <c r="I110" s="6"/>
      <c r="J110" s="6"/>
      <c r="K110" s="6"/>
      <c r="L110" s="6"/>
      <c r="M110" s="12">
        <f t="shared" si="8"/>
        <v>0.0265476988569047</v>
      </c>
      <c r="P110" s="6">
        <v>36</v>
      </c>
      <c r="Q110" s="6">
        <v>0.0544314875490781</v>
      </c>
      <c r="R110" s="6"/>
      <c r="S110" s="6"/>
      <c r="T110" s="6"/>
      <c r="U110" s="6"/>
      <c r="V110" s="6"/>
      <c r="W110" s="6"/>
      <c r="X110" s="6"/>
      <c r="Y110" s="6"/>
      <c r="Z110" s="6"/>
      <c r="AA110" s="6"/>
      <c r="AB110" s="12">
        <f t="shared" si="9"/>
        <v>0.0544314875490781</v>
      </c>
      <c r="AF110" s="6">
        <v>36</v>
      </c>
      <c r="AG110" s="6">
        <v>1.2193861797472</v>
      </c>
      <c r="AH110" s="6"/>
      <c r="AI110" s="6"/>
      <c r="AJ110" s="6"/>
      <c r="AK110" s="6"/>
      <c r="AL110" s="6"/>
      <c r="AM110" s="6"/>
      <c r="AN110" s="6"/>
      <c r="AO110" s="6"/>
      <c r="AP110" s="6"/>
      <c r="AQ110" s="6"/>
      <c r="AR110" s="12">
        <f t="shared" si="10"/>
        <v>1.2193861797472</v>
      </c>
      <c r="AU110" s="6">
        <v>36</v>
      </c>
      <c r="AV110" s="6">
        <v>0.104186543148921</v>
      </c>
      <c r="AW110" s="6"/>
      <c r="AX110" s="6"/>
      <c r="AY110" s="6"/>
      <c r="AZ110" s="6"/>
      <c r="BA110" s="6"/>
      <c r="BB110" s="6"/>
      <c r="BC110" s="6"/>
      <c r="BD110" s="6"/>
      <c r="BE110" s="6"/>
      <c r="BF110" s="6"/>
      <c r="BG110" s="12">
        <f t="shared" si="11"/>
        <v>0.104186543148921</v>
      </c>
      <c r="BJ110" s="6">
        <v>36</v>
      </c>
      <c r="BK110" s="6">
        <v>0.164943597601297</v>
      </c>
      <c r="BL110" s="6"/>
      <c r="BM110" s="6"/>
      <c r="BN110" s="6"/>
      <c r="BO110" s="6"/>
      <c r="BP110" s="6"/>
      <c r="BQ110" s="6"/>
      <c r="BR110" s="6"/>
      <c r="BS110" s="6"/>
      <c r="BT110" s="6"/>
      <c r="BU110" s="6"/>
      <c r="BV110" s="12">
        <f t="shared" si="12"/>
        <v>0.164943597601297</v>
      </c>
      <c r="BY110" s="6">
        <v>36</v>
      </c>
      <c r="BZ110" s="6">
        <v>0.0376289693883036</v>
      </c>
      <c r="CA110" s="6"/>
      <c r="CB110" s="6"/>
      <c r="CC110" s="6"/>
      <c r="CD110" s="6"/>
      <c r="CE110" s="6"/>
      <c r="CF110" s="6"/>
      <c r="CG110" s="6"/>
      <c r="CH110" s="6"/>
      <c r="CI110" s="6"/>
      <c r="CJ110" s="6"/>
      <c r="CK110" s="12">
        <f t="shared" si="13"/>
        <v>0.0376289693883036</v>
      </c>
      <c r="CN110" s="6">
        <v>36</v>
      </c>
      <c r="CO110" s="6">
        <v>1.54003902070892</v>
      </c>
      <c r="CP110" s="6"/>
      <c r="CQ110" s="6"/>
      <c r="CR110" s="6"/>
      <c r="CS110" s="6"/>
      <c r="CT110" s="6"/>
      <c r="CU110" s="6"/>
      <c r="CV110" s="6"/>
      <c r="CW110" s="6"/>
      <c r="CX110" s="6"/>
      <c r="CY110" s="6"/>
      <c r="CZ110" s="12">
        <f t="shared" si="14"/>
        <v>1.54003902070892</v>
      </c>
      <c r="DC110" s="6">
        <v>36</v>
      </c>
      <c r="DD110" s="6">
        <v>0.0860374409926479</v>
      </c>
      <c r="DE110" s="6"/>
      <c r="DF110" s="6"/>
      <c r="DG110" s="6"/>
      <c r="DH110" s="6"/>
      <c r="DI110" s="6"/>
      <c r="DJ110" s="6"/>
      <c r="DK110" s="6"/>
      <c r="DL110" s="6"/>
      <c r="DM110" s="6"/>
      <c r="DN110" s="6"/>
      <c r="DO110" s="12">
        <f t="shared" si="15"/>
        <v>0.0860374409926479</v>
      </c>
    </row>
    <row r="111" spans="1:119">
      <c r="A111" s="6">
        <v>37</v>
      </c>
      <c r="B111" s="6">
        <v>0.0238383594072356</v>
      </c>
      <c r="C111" s="6"/>
      <c r="D111" s="6"/>
      <c r="E111" s="6"/>
      <c r="F111" s="6"/>
      <c r="G111" s="6"/>
      <c r="H111" s="6"/>
      <c r="I111" s="6"/>
      <c r="J111" s="6"/>
      <c r="K111" s="6"/>
      <c r="L111" s="6"/>
      <c r="M111" s="12">
        <f t="shared" si="8"/>
        <v>0.0238383594072356</v>
      </c>
      <c r="P111" s="6">
        <v>37</v>
      </c>
      <c r="Q111" s="6">
        <v>0.0440694711191236</v>
      </c>
      <c r="R111" s="6"/>
      <c r="S111" s="6"/>
      <c r="T111" s="6"/>
      <c r="U111" s="6"/>
      <c r="V111" s="6"/>
      <c r="W111" s="6"/>
      <c r="X111" s="6"/>
      <c r="Y111" s="6"/>
      <c r="Z111" s="6"/>
      <c r="AA111" s="6"/>
      <c r="AB111" s="12">
        <f t="shared" si="9"/>
        <v>0.0440694711191236</v>
      </c>
      <c r="AF111" s="6">
        <v>37</v>
      </c>
      <c r="AG111" s="6">
        <v>1.10041577109977</v>
      </c>
      <c r="AH111" s="6"/>
      <c r="AI111" s="6"/>
      <c r="AJ111" s="6"/>
      <c r="AK111" s="6"/>
      <c r="AL111" s="6"/>
      <c r="AM111" s="6"/>
      <c r="AN111" s="6"/>
      <c r="AO111" s="6"/>
      <c r="AP111" s="6"/>
      <c r="AQ111" s="6"/>
      <c r="AR111" s="12">
        <f t="shared" si="10"/>
        <v>1.10041577109977</v>
      </c>
      <c r="AU111" s="6">
        <v>37</v>
      </c>
      <c r="AV111" s="6">
        <v>0.0849235922045222</v>
      </c>
      <c r="AW111" s="6"/>
      <c r="AX111" s="6"/>
      <c r="AY111" s="6"/>
      <c r="AZ111" s="6"/>
      <c r="BA111" s="6"/>
      <c r="BB111" s="6"/>
      <c r="BC111" s="6"/>
      <c r="BD111" s="6"/>
      <c r="BE111" s="6"/>
      <c r="BF111" s="6"/>
      <c r="BG111" s="12">
        <f t="shared" si="11"/>
        <v>0.0849235922045222</v>
      </c>
      <c r="BJ111" s="6">
        <v>37</v>
      </c>
      <c r="BK111" s="6">
        <v>0.152164059931703</v>
      </c>
      <c r="BL111" s="6"/>
      <c r="BM111" s="6"/>
      <c r="BN111" s="6"/>
      <c r="BO111" s="6"/>
      <c r="BP111" s="6"/>
      <c r="BQ111" s="6"/>
      <c r="BR111" s="6"/>
      <c r="BS111" s="6"/>
      <c r="BT111" s="6"/>
      <c r="BU111" s="6"/>
      <c r="BV111" s="12">
        <f t="shared" si="12"/>
        <v>0.152164059931703</v>
      </c>
      <c r="BY111" s="6">
        <v>37</v>
      </c>
      <c r="BZ111" s="6">
        <v>0.0307139754667674</v>
      </c>
      <c r="CA111" s="6"/>
      <c r="CB111" s="6"/>
      <c r="CC111" s="6"/>
      <c r="CD111" s="6"/>
      <c r="CE111" s="6"/>
      <c r="CF111" s="6"/>
      <c r="CG111" s="6"/>
      <c r="CH111" s="6"/>
      <c r="CI111" s="6"/>
      <c r="CJ111" s="6"/>
      <c r="CK111" s="12">
        <f t="shared" si="13"/>
        <v>0.0307139754667674</v>
      </c>
      <c r="CN111" s="6">
        <v>37</v>
      </c>
      <c r="CO111" s="6">
        <v>1.0841457990296</v>
      </c>
      <c r="CP111" s="6"/>
      <c r="CQ111" s="6"/>
      <c r="CR111" s="6"/>
      <c r="CS111" s="6"/>
      <c r="CT111" s="6"/>
      <c r="CU111" s="6"/>
      <c r="CV111" s="6"/>
      <c r="CW111" s="6"/>
      <c r="CX111" s="6"/>
      <c r="CY111" s="6"/>
      <c r="CZ111" s="12">
        <f t="shared" si="14"/>
        <v>1.0841457990296</v>
      </c>
      <c r="DC111" s="6">
        <v>37</v>
      </c>
      <c r="DD111" s="6">
        <v>0.0707145324635672</v>
      </c>
      <c r="DE111" s="6"/>
      <c r="DF111" s="6"/>
      <c r="DG111" s="6"/>
      <c r="DH111" s="6"/>
      <c r="DI111" s="6"/>
      <c r="DJ111" s="6"/>
      <c r="DK111" s="6"/>
      <c r="DL111" s="6"/>
      <c r="DM111" s="6"/>
      <c r="DN111" s="6"/>
      <c r="DO111" s="12">
        <f t="shared" si="15"/>
        <v>0.0707145324635672</v>
      </c>
    </row>
    <row r="112" spans="1:119">
      <c r="A112" s="6">
        <v>38</v>
      </c>
      <c r="B112" s="6">
        <v>0.0216861497653542</v>
      </c>
      <c r="C112" s="6"/>
      <c r="D112" s="6"/>
      <c r="E112" s="6"/>
      <c r="F112" s="6"/>
      <c r="G112" s="6"/>
      <c r="H112" s="6"/>
      <c r="I112" s="6"/>
      <c r="J112" s="6"/>
      <c r="K112" s="6"/>
      <c r="L112" s="6"/>
      <c r="M112" s="12">
        <f t="shared" si="8"/>
        <v>0.0216861497653542</v>
      </c>
      <c r="P112" s="6">
        <v>38</v>
      </c>
      <c r="Q112" s="6">
        <v>0.0361064212334616</v>
      </c>
      <c r="R112" s="6"/>
      <c r="S112" s="6"/>
      <c r="T112" s="6"/>
      <c r="U112" s="6"/>
      <c r="V112" s="6"/>
      <c r="W112" s="6"/>
      <c r="X112" s="6"/>
      <c r="Y112" s="6"/>
      <c r="Z112" s="6"/>
      <c r="AA112" s="6"/>
      <c r="AB112" s="12">
        <f t="shared" si="9"/>
        <v>0.0361064212334616</v>
      </c>
      <c r="AF112" s="6">
        <v>38</v>
      </c>
      <c r="AG112" s="6">
        <v>1.04863477800913</v>
      </c>
      <c r="AH112" s="6"/>
      <c r="AI112" s="6"/>
      <c r="AJ112" s="6"/>
      <c r="AK112" s="6"/>
      <c r="AL112" s="6"/>
      <c r="AM112" s="6"/>
      <c r="AN112" s="6"/>
      <c r="AO112" s="6"/>
      <c r="AP112" s="6"/>
      <c r="AQ112" s="6"/>
      <c r="AR112" s="12">
        <f t="shared" si="10"/>
        <v>1.04863477800913</v>
      </c>
      <c r="AU112" s="6">
        <v>38</v>
      </c>
      <c r="AV112" s="6">
        <v>0.0695524506852285</v>
      </c>
      <c r="AW112" s="6"/>
      <c r="AX112" s="6"/>
      <c r="AY112" s="6"/>
      <c r="AZ112" s="6"/>
      <c r="BA112" s="6"/>
      <c r="BB112" s="6"/>
      <c r="BC112" s="6"/>
      <c r="BD112" s="6"/>
      <c r="BE112" s="6"/>
      <c r="BF112" s="6"/>
      <c r="BG112" s="12">
        <f t="shared" si="11"/>
        <v>0.0695524506852285</v>
      </c>
      <c r="BJ112" s="6">
        <v>38</v>
      </c>
      <c r="BK112" s="6">
        <v>0.146067073019462</v>
      </c>
      <c r="BL112" s="6"/>
      <c r="BM112" s="6"/>
      <c r="BN112" s="6"/>
      <c r="BO112" s="6"/>
      <c r="BP112" s="6"/>
      <c r="BQ112" s="6"/>
      <c r="BR112" s="6"/>
      <c r="BS112" s="6"/>
      <c r="BT112" s="6"/>
      <c r="BU112" s="6"/>
      <c r="BV112" s="12">
        <f t="shared" si="12"/>
        <v>0.146067073019462</v>
      </c>
      <c r="BY112" s="6">
        <v>38</v>
      </c>
      <c r="BZ112" s="6">
        <v>0.0251940466667655</v>
      </c>
      <c r="CA112" s="6"/>
      <c r="CB112" s="6"/>
      <c r="CC112" s="6"/>
      <c r="CD112" s="6"/>
      <c r="CE112" s="6"/>
      <c r="CF112" s="6"/>
      <c r="CG112" s="6"/>
      <c r="CH112" s="6"/>
      <c r="CI112" s="6"/>
      <c r="CJ112" s="6"/>
      <c r="CK112" s="12">
        <f t="shared" si="13"/>
        <v>0.0251940466667655</v>
      </c>
      <c r="CN112" s="6">
        <v>38</v>
      </c>
      <c r="CO112" s="6">
        <v>0.883199935085832</v>
      </c>
      <c r="CP112" s="6"/>
      <c r="CQ112" s="6"/>
      <c r="CR112" s="6"/>
      <c r="CS112" s="6"/>
      <c r="CT112" s="6"/>
      <c r="CU112" s="6"/>
      <c r="CV112" s="6"/>
      <c r="CW112" s="6"/>
      <c r="CX112" s="6"/>
      <c r="CY112" s="6"/>
      <c r="CZ112" s="12">
        <f t="shared" si="14"/>
        <v>0.883199935085832</v>
      </c>
      <c r="DC112" s="6">
        <v>38</v>
      </c>
      <c r="DD112" s="6">
        <v>0.0583141398936116</v>
      </c>
      <c r="DE112" s="6"/>
      <c r="DF112" s="6"/>
      <c r="DG112" s="6"/>
      <c r="DH112" s="6"/>
      <c r="DI112" s="6"/>
      <c r="DJ112" s="6"/>
      <c r="DK112" s="6"/>
      <c r="DL112" s="6"/>
      <c r="DM112" s="6"/>
      <c r="DN112" s="6"/>
      <c r="DO112" s="12">
        <f t="shared" si="15"/>
        <v>0.0583141398936116</v>
      </c>
    </row>
    <row r="113" spans="1:119">
      <c r="A113" s="6">
        <v>39</v>
      </c>
      <c r="B113" s="6">
        <v>0.0213199621092341</v>
      </c>
      <c r="C113" s="6"/>
      <c r="D113" s="6"/>
      <c r="E113" s="6"/>
      <c r="F113" s="6"/>
      <c r="G113" s="6"/>
      <c r="H113" s="6"/>
      <c r="I113" s="6"/>
      <c r="J113" s="6"/>
      <c r="K113" s="6"/>
      <c r="L113" s="6"/>
      <c r="M113" s="12">
        <f t="shared" si="8"/>
        <v>0.0213199621092341</v>
      </c>
      <c r="P113" s="6">
        <v>39</v>
      </c>
      <c r="Q113" s="6">
        <v>0.0297646579967004</v>
      </c>
      <c r="R113" s="6"/>
      <c r="S113" s="6"/>
      <c r="T113" s="6"/>
      <c r="U113" s="6"/>
      <c r="V113" s="6"/>
      <c r="W113" s="6"/>
      <c r="X113" s="6"/>
      <c r="Y113" s="6"/>
      <c r="Z113" s="6"/>
      <c r="AA113" s="6"/>
      <c r="AB113" s="12">
        <f t="shared" si="9"/>
        <v>0.0297646579967004</v>
      </c>
      <c r="AF113" s="6">
        <v>39</v>
      </c>
      <c r="AG113" s="6">
        <v>0.708887435835592</v>
      </c>
      <c r="AH113" s="6"/>
      <c r="AI113" s="6"/>
      <c r="AJ113" s="6"/>
      <c r="AK113" s="6"/>
      <c r="AL113" s="6"/>
      <c r="AM113" s="6"/>
      <c r="AN113" s="6"/>
      <c r="AO113" s="6"/>
      <c r="AP113" s="6"/>
      <c r="AQ113" s="6"/>
      <c r="AR113" s="12">
        <f t="shared" si="10"/>
        <v>0.708887435835592</v>
      </c>
      <c r="AU113" s="6">
        <v>39</v>
      </c>
      <c r="AV113" s="6">
        <v>0.0572980308415683</v>
      </c>
      <c r="AW113" s="6"/>
      <c r="AX113" s="6"/>
      <c r="AY113" s="6"/>
      <c r="AZ113" s="6"/>
      <c r="BA113" s="6"/>
      <c r="BB113" s="6"/>
      <c r="BC113" s="6"/>
      <c r="BD113" s="6"/>
      <c r="BE113" s="6"/>
      <c r="BF113" s="6"/>
      <c r="BG113" s="12">
        <f t="shared" si="11"/>
        <v>0.0572980308415683</v>
      </c>
      <c r="BJ113" s="6">
        <v>39</v>
      </c>
      <c r="BK113" s="6">
        <v>0.145956121071</v>
      </c>
      <c r="BL113" s="6"/>
      <c r="BM113" s="6"/>
      <c r="BN113" s="6"/>
      <c r="BO113" s="6"/>
      <c r="BP113" s="6"/>
      <c r="BQ113" s="6"/>
      <c r="BR113" s="6"/>
      <c r="BS113" s="6"/>
      <c r="BT113" s="6"/>
      <c r="BU113" s="6"/>
      <c r="BV113" s="12">
        <f t="shared" si="12"/>
        <v>0.145956121071</v>
      </c>
      <c r="BY113" s="6">
        <v>39</v>
      </c>
      <c r="BZ113" s="6">
        <v>0.0206124749383196</v>
      </c>
      <c r="CA113" s="6"/>
      <c r="CB113" s="6"/>
      <c r="CC113" s="6"/>
      <c r="CD113" s="6"/>
      <c r="CE113" s="6"/>
      <c r="CF113" s="6"/>
      <c r="CG113" s="6"/>
      <c r="CH113" s="6"/>
      <c r="CI113" s="6"/>
      <c r="CJ113" s="6"/>
      <c r="CK113" s="12">
        <f t="shared" si="13"/>
        <v>0.0206124749383196</v>
      </c>
      <c r="CN113" s="6">
        <v>39</v>
      </c>
      <c r="CO113" s="6">
        <v>0.722999221014875</v>
      </c>
      <c r="CP113" s="6"/>
      <c r="CQ113" s="6"/>
      <c r="CR113" s="6"/>
      <c r="CS113" s="6"/>
      <c r="CT113" s="6"/>
      <c r="CU113" s="6"/>
      <c r="CV113" s="6"/>
      <c r="CW113" s="6"/>
      <c r="CX113" s="6"/>
      <c r="CY113" s="6"/>
      <c r="CZ113" s="12">
        <f t="shared" si="14"/>
        <v>0.722999221014875</v>
      </c>
      <c r="DC113" s="6">
        <v>39</v>
      </c>
      <c r="DD113" s="6">
        <v>0.0483112428000143</v>
      </c>
      <c r="DE113" s="6"/>
      <c r="DF113" s="6"/>
      <c r="DG113" s="6"/>
      <c r="DH113" s="6"/>
      <c r="DI113" s="6"/>
      <c r="DJ113" s="6"/>
      <c r="DK113" s="6"/>
      <c r="DL113" s="6"/>
      <c r="DM113" s="6"/>
      <c r="DN113" s="6"/>
      <c r="DO113" s="12">
        <f t="shared" si="15"/>
        <v>0.0483112428000143</v>
      </c>
    </row>
    <row r="114" spans="1:119">
      <c r="A114" s="6">
        <v>40</v>
      </c>
      <c r="B114" s="6">
        <v>0.01946990161239</v>
      </c>
      <c r="C114" s="6"/>
      <c r="D114" s="6"/>
      <c r="E114" s="6"/>
      <c r="F114" s="6"/>
      <c r="G114" s="6"/>
      <c r="H114" s="6"/>
      <c r="I114" s="6"/>
      <c r="J114" s="6"/>
      <c r="K114" s="6"/>
      <c r="L114" s="6"/>
      <c r="M114" s="12">
        <f t="shared" si="8"/>
        <v>0.01946990161239</v>
      </c>
      <c r="P114" s="6">
        <v>40</v>
      </c>
      <c r="Q114" s="6">
        <v>0.0247166241818531</v>
      </c>
      <c r="R114" s="6"/>
      <c r="S114" s="6"/>
      <c r="T114" s="6"/>
      <c r="U114" s="6"/>
      <c r="V114" s="6"/>
      <c r="W114" s="6"/>
      <c r="X114" s="6"/>
      <c r="Y114" s="6"/>
      <c r="Z114" s="6"/>
      <c r="AA114" s="6"/>
      <c r="AB114" s="12">
        <f t="shared" si="9"/>
        <v>0.0247166241818531</v>
      </c>
      <c r="AF114" s="6">
        <v>40</v>
      </c>
      <c r="AG114" s="6">
        <v>0.555882524993034</v>
      </c>
      <c r="AH114" s="6"/>
      <c r="AI114" s="6"/>
      <c r="AJ114" s="6"/>
      <c r="AK114" s="6"/>
      <c r="AL114" s="6"/>
      <c r="AM114" s="6"/>
      <c r="AN114" s="6"/>
      <c r="AO114" s="6"/>
      <c r="AP114" s="6"/>
      <c r="AQ114" s="6"/>
      <c r="AR114" s="12">
        <f t="shared" si="10"/>
        <v>0.555882524993034</v>
      </c>
      <c r="AU114" s="6">
        <v>40</v>
      </c>
      <c r="AV114" s="6">
        <v>0.0475355484750195</v>
      </c>
      <c r="AW114" s="6"/>
      <c r="AX114" s="6"/>
      <c r="AY114" s="6"/>
      <c r="AZ114" s="6"/>
      <c r="BA114" s="6"/>
      <c r="BB114" s="6"/>
      <c r="BC114" s="6"/>
      <c r="BD114" s="6"/>
      <c r="BE114" s="6"/>
      <c r="BF114" s="6"/>
      <c r="BG114" s="12">
        <f t="shared" si="11"/>
        <v>0.0475355484750195</v>
      </c>
      <c r="BJ114" s="6">
        <v>40</v>
      </c>
      <c r="BK114" s="6">
        <v>0.0765824560374107</v>
      </c>
      <c r="BL114" s="6"/>
      <c r="BM114" s="6"/>
      <c r="BN114" s="6"/>
      <c r="BO114" s="6"/>
      <c r="BP114" s="6"/>
      <c r="BQ114" s="6"/>
      <c r="BR114" s="6"/>
      <c r="BS114" s="6"/>
      <c r="BT114" s="6"/>
      <c r="BU114" s="6"/>
      <c r="BV114" s="12">
        <f t="shared" si="12"/>
        <v>0.0765824560374107</v>
      </c>
      <c r="BY114" s="6">
        <v>40</v>
      </c>
      <c r="BZ114" s="6">
        <v>0.0171039381232307</v>
      </c>
      <c r="CA114" s="6"/>
      <c r="CB114" s="6"/>
      <c r="CC114" s="6"/>
      <c r="CD114" s="6"/>
      <c r="CE114" s="6"/>
      <c r="CF114" s="6"/>
      <c r="CG114" s="6"/>
      <c r="CH114" s="6"/>
      <c r="CI114" s="6"/>
      <c r="CJ114" s="6"/>
      <c r="CK114" s="12">
        <f t="shared" si="13"/>
        <v>0.0171039381232307</v>
      </c>
      <c r="CN114" s="6">
        <v>40</v>
      </c>
      <c r="CO114" s="6">
        <v>0.595377129112851</v>
      </c>
      <c r="CP114" s="6"/>
      <c r="CQ114" s="6"/>
      <c r="CR114" s="6"/>
      <c r="CS114" s="6"/>
      <c r="CT114" s="6"/>
      <c r="CU114" s="6"/>
      <c r="CV114" s="6"/>
      <c r="CW114" s="6"/>
      <c r="CX114" s="6"/>
      <c r="CY114" s="6"/>
      <c r="CZ114" s="12">
        <f t="shared" si="14"/>
        <v>0.595377129112851</v>
      </c>
      <c r="DC114" s="6">
        <v>40</v>
      </c>
      <c r="DD114" s="6">
        <v>0.0402645847724759</v>
      </c>
      <c r="DE114" s="6"/>
      <c r="DF114" s="6"/>
      <c r="DG114" s="6"/>
      <c r="DH114" s="6"/>
      <c r="DI114" s="6"/>
      <c r="DJ114" s="6"/>
      <c r="DK114" s="6"/>
      <c r="DL114" s="6"/>
      <c r="DM114" s="6"/>
      <c r="DN114" s="6"/>
      <c r="DO114" s="12">
        <f t="shared" si="15"/>
        <v>0.0402645847724759</v>
      </c>
    </row>
  </sheetData>
  <mergeCells count="33">
    <mergeCell ref="B31:L31"/>
    <mergeCell ref="Q31:AA31"/>
    <mergeCell ref="AG31:AQ31"/>
    <mergeCell ref="AV31:BF31"/>
    <mergeCell ref="BK31:BU31"/>
    <mergeCell ref="BZ31:CJ31"/>
    <mergeCell ref="CO31:CY31"/>
    <mergeCell ref="DD31:DN31"/>
    <mergeCell ref="B92:L92"/>
    <mergeCell ref="Q92:AA92"/>
    <mergeCell ref="AG92:AQ92"/>
    <mergeCell ref="AV92:BF92"/>
    <mergeCell ref="BK92:BU92"/>
    <mergeCell ref="BZ92:CJ92"/>
    <mergeCell ref="CO92:CY92"/>
    <mergeCell ref="DD92:DN92"/>
    <mergeCell ref="BY87:CK90"/>
    <mergeCell ref="A87:M90"/>
    <mergeCell ref="CN87:CZ90"/>
    <mergeCell ref="P87:AB90"/>
    <mergeCell ref="DC87:DO90"/>
    <mergeCell ref="AF87:AR90"/>
    <mergeCell ref="AU87:BG90"/>
    <mergeCell ref="BJ87:BV90"/>
    <mergeCell ref="BY26:CK29"/>
    <mergeCell ref="A26:M29"/>
    <mergeCell ref="CN26:CZ29"/>
    <mergeCell ref="P26:AB29"/>
    <mergeCell ref="DC26:DO29"/>
    <mergeCell ref="BJ26:BV29"/>
    <mergeCell ref="A1:N2"/>
    <mergeCell ref="AF26:AR29"/>
    <mergeCell ref="AU26:BG29"/>
  </mergeCells>
  <pageMargins left="0.7" right="0.7" top="0.75" bottom="0.75" header="0.3" footer="0.3"/>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BG114"/>
  <sheetViews>
    <sheetView tabSelected="1" topLeftCell="A13" workbookViewId="0">
      <selection activeCell="R33" sqref="R33:R53"/>
    </sheetView>
  </sheetViews>
  <sheetFormatPr defaultColWidth="8.85833333333333" defaultRowHeight="14.25"/>
  <cols>
    <col min="1" max="1" width="10.2833333333333" customWidth="1"/>
    <col min="2" max="2" width="8.70833333333333" customWidth="1"/>
    <col min="7" max="7" width="8.70833333333333" customWidth="1"/>
    <col min="16" max="16" width="10.425" customWidth="1"/>
    <col min="31" max="31" width="10.2833333333333" customWidth="1"/>
  </cols>
  <sheetData>
    <row r="1" ht="14.45" customHeight="1" spans="1:21">
      <c r="A1" s="1" t="s">
        <v>58</v>
      </c>
      <c r="B1" s="1"/>
      <c r="C1" s="1"/>
      <c r="D1" s="1"/>
      <c r="E1" s="1"/>
      <c r="F1" s="1"/>
      <c r="G1" s="1"/>
      <c r="H1" s="1"/>
      <c r="I1" s="1"/>
      <c r="J1" s="1"/>
      <c r="K1" s="1"/>
      <c r="L1" s="1"/>
      <c r="M1" s="1"/>
      <c r="N1" s="1"/>
      <c r="O1" s="8"/>
      <c r="P1" s="8"/>
      <c r="Q1" s="8"/>
      <c r="R1" s="8"/>
      <c r="S1" s="8"/>
      <c r="T1" s="8"/>
      <c r="U1" s="8"/>
    </row>
    <row r="2" spans="1:21">
      <c r="A2" s="1"/>
      <c r="B2" s="1"/>
      <c r="C2" s="1"/>
      <c r="D2" s="1"/>
      <c r="E2" s="1"/>
      <c r="F2" s="1"/>
      <c r="G2" s="1"/>
      <c r="H2" s="1"/>
      <c r="I2" s="1"/>
      <c r="J2" s="1"/>
      <c r="K2" s="1"/>
      <c r="L2" s="1"/>
      <c r="M2" s="1"/>
      <c r="N2" s="1"/>
      <c r="O2" s="8"/>
      <c r="P2" s="8"/>
      <c r="Q2" s="8"/>
      <c r="R2" s="8"/>
      <c r="S2" s="8"/>
      <c r="T2" s="8"/>
      <c r="U2" s="8"/>
    </row>
    <row r="25" ht="13.5" customHeight="1"/>
    <row r="26" ht="14.45" customHeight="1" spans="1:59">
      <c r="A26" s="2" t="s">
        <v>48</v>
      </c>
      <c r="B26" s="2"/>
      <c r="C26" s="2"/>
      <c r="D26" s="2"/>
      <c r="E26" s="2"/>
      <c r="F26" s="2"/>
      <c r="G26" s="2"/>
      <c r="H26" s="2"/>
      <c r="I26" s="2"/>
      <c r="J26" s="2"/>
      <c r="K26" s="2"/>
      <c r="L26" s="2"/>
      <c r="M26" s="2"/>
      <c r="P26" s="2" t="s">
        <v>48</v>
      </c>
      <c r="Q26" s="2"/>
      <c r="R26" s="2"/>
      <c r="S26" s="2"/>
      <c r="T26" s="2"/>
      <c r="U26" s="2"/>
      <c r="V26" s="2"/>
      <c r="W26" s="2"/>
      <c r="X26" s="2"/>
      <c r="Y26" s="2"/>
      <c r="Z26" s="2"/>
      <c r="AA26" s="2"/>
      <c r="AB26" s="2"/>
      <c r="AE26" s="14"/>
      <c r="AF26" s="15" t="s">
        <v>50</v>
      </c>
      <c r="AG26" s="15"/>
      <c r="AH26" s="15"/>
      <c r="AI26" s="15"/>
      <c r="AJ26" s="15"/>
      <c r="AK26" s="15"/>
      <c r="AL26" s="15"/>
      <c r="AM26" s="15"/>
      <c r="AN26" s="15"/>
      <c r="AO26" s="15"/>
      <c r="AP26" s="15"/>
      <c r="AQ26" s="15"/>
      <c r="AR26" s="15"/>
      <c r="AU26" s="15" t="s">
        <v>50</v>
      </c>
      <c r="AV26" s="15"/>
      <c r="AW26" s="15"/>
      <c r="AX26" s="15"/>
      <c r="AY26" s="15"/>
      <c r="AZ26" s="15"/>
      <c r="BA26" s="15"/>
      <c r="BB26" s="15"/>
      <c r="BC26" s="15"/>
      <c r="BD26" s="15"/>
      <c r="BE26" s="15"/>
      <c r="BF26" s="15"/>
      <c r="BG26" s="15"/>
    </row>
    <row r="27" ht="14.45" customHeight="1" spans="1:59">
      <c r="A27" s="2"/>
      <c r="B27" s="2"/>
      <c r="C27" s="2"/>
      <c r="D27" s="2"/>
      <c r="E27" s="2"/>
      <c r="F27" s="2"/>
      <c r="G27" s="2"/>
      <c r="H27" s="2"/>
      <c r="I27" s="2"/>
      <c r="J27" s="2"/>
      <c r="K27" s="2"/>
      <c r="L27" s="2"/>
      <c r="M27" s="2"/>
      <c r="P27" s="2"/>
      <c r="Q27" s="2"/>
      <c r="R27" s="2"/>
      <c r="S27" s="2"/>
      <c r="T27" s="2"/>
      <c r="U27" s="2"/>
      <c r="V27" s="2"/>
      <c r="W27" s="2"/>
      <c r="X27" s="2"/>
      <c r="Y27" s="2"/>
      <c r="Z27" s="2"/>
      <c r="AA27" s="2"/>
      <c r="AB27" s="2"/>
      <c r="AF27" s="15"/>
      <c r="AG27" s="15"/>
      <c r="AH27" s="15"/>
      <c r="AI27" s="15"/>
      <c r="AJ27" s="15"/>
      <c r="AK27" s="15"/>
      <c r="AL27" s="15"/>
      <c r="AM27" s="15"/>
      <c r="AN27" s="15"/>
      <c r="AO27" s="15"/>
      <c r="AP27" s="15"/>
      <c r="AQ27" s="15"/>
      <c r="AR27" s="15"/>
      <c r="AU27" s="15"/>
      <c r="AV27" s="15"/>
      <c r="AW27" s="15"/>
      <c r="AX27" s="15"/>
      <c r="AY27" s="15"/>
      <c r="AZ27" s="15"/>
      <c r="BA27" s="15"/>
      <c r="BB27" s="15"/>
      <c r="BC27" s="15"/>
      <c r="BD27" s="15"/>
      <c r="BE27" s="15"/>
      <c r="BF27" s="15"/>
      <c r="BG27" s="15"/>
    </row>
    <row r="28" ht="14.45" customHeight="1" spans="1:59">
      <c r="A28" s="2"/>
      <c r="B28" s="2"/>
      <c r="C28" s="2"/>
      <c r="D28" s="2"/>
      <c r="E28" s="2"/>
      <c r="F28" s="2"/>
      <c r="G28" s="2"/>
      <c r="H28" s="2"/>
      <c r="I28" s="2"/>
      <c r="J28" s="2"/>
      <c r="K28" s="2"/>
      <c r="L28" s="2"/>
      <c r="M28" s="2"/>
      <c r="P28" s="2"/>
      <c r="Q28" s="2"/>
      <c r="R28" s="2"/>
      <c r="S28" s="2"/>
      <c r="T28" s="2"/>
      <c r="U28" s="2"/>
      <c r="V28" s="2"/>
      <c r="W28" s="2"/>
      <c r="X28" s="2"/>
      <c r="Y28" s="2"/>
      <c r="Z28" s="2"/>
      <c r="AA28" s="2"/>
      <c r="AB28" s="2"/>
      <c r="AF28" s="15"/>
      <c r="AG28" s="15"/>
      <c r="AH28" s="15"/>
      <c r="AI28" s="15"/>
      <c r="AJ28" s="15"/>
      <c r="AK28" s="15"/>
      <c r="AL28" s="15"/>
      <c r="AM28" s="15"/>
      <c r="AN28" s="15"/>
      <c r="AO28" s="15"/>
      <c r="AP28" s="15"/>
      <c r="AQ28" s="15"/>
      <c r="AR28" s="15"/>
      <c r="AU28" s="15"/>
      <c r="AV28" s="15"/>
      <c r="AW28" s="15"/>
      <c r="AX28" s="15"/>
      <c r="AY28" s="15"/>
      <c r="AZ28" s="15"/>
      <c r="BA28" s="15"/>
      <c r="BB28" s="15"/>
      <c r="BC28" s="15"/>
      <c r="BD28" s="15"/>
      <c r="BE28" s="15"/>
      <c r="BF28" s="15"/>
      <c r="BG28" s="15"/>
    </row>
    <row r="29" ht="14.45" customHeight="1" spans="1:59">
      <c r="A29" s="2"/>
      <c r="B29" s="2"/>
      <c r="C29" s="2"/>
      <c r="D29" s="2"/>
      <c r="E29" s="2"/>
      <c r="F29" s="2"/>
      <c r="G29" s="2"/>
      <c r="H29" s="2"/>
      <c r="I29" s="2"/>
      <c r="J29" s="2"/>
      <c r="K29" s="2"/>
      <c r="L29" s="2"/>
      <c r="M29" s="2"/>
      <c r="P29" s="2"/>
      <c r="Q29" s="2"/>
      <c r="R29" s="2"/>
      <c r="S29" s="2"/>
      <c r="T29" s="2"/>
      <c r="U29" s="2"/>
      <c r="V29" s="2"/>
      <c r="W29" s="2"/>
      <c r="X29" s="2"/>
      <c r="Y29" s="2"/>
      <c r="Z29" s="2"/>
      <c r="AA29" s="2"/>
      <c r="AB29" s="2"/>
      <c r="AF29" s="15"/>
      <c r="AG29" s="15"/>
      <c r="AH29" s="15"/>
      <c r="AI29" s="15"/>
      <c r="AJ29" s="15"/>
      <c r="AK29" s="15"/>
      <c r="AL29" s="15"/>
      <c r="AM29" s="15"/>
      <c r="AN29" s="15"/>
      <c r="AO29" s="15"/>
      <c r="AP29" s="15"/>
      <c r="AQ29" s="15"/>
      <c r="AR29" s="15"/>
      <c r="AU29" s="15"/>
      <c r="AV29" s="15"/>
      <c r="AW29" s="15"/>
      <c r="AX29" s="15"/>
      <c r="AY29" s="15"/>
      <c r="AZ29" s="15"/>
      <c r="BA29" s="15"/>
      <c r="BB29" s="15"/>
      <c r="BC29" s="15"/>
      <c r="BD29" s="15"/>
      <c r="BE29" s="15"/>
      <c r="BF29" s="15"/>
      <c r="BG29" s="15"/>
    </row>
    <row r="31" spans="1:59">
      <c r="A31" s="3"/>
      <c r="B31" s="4" t="s">
        <v>37</v>
      </c>
      <c r="C31" s="5"/>
      <c r="D31" s="5"/>
      <c r="E31" s="5"/>
      <c r="F31" s="5"/>
      <c r="G31" s="5"/>
      <c r="H31" s="5"/>
      <c r="I31" s="5"/>
      <c r="J31" s="5"/>
      <c r="K31" s="5"/>
      <c r="L31" s="9"/>
      <c r="M31" s="10" t="s">
        <v>38</v>
      </c>
      <c r="P31" s="3"/>
      <c r="Q31" s="4" t="s">
        <v>37</v>
      </c>
      <c r="R31" s="5"/>
      <c r="S31" s="5"/>
      <c r="T31" s="5"/>
      <c r="U31" s="5"/>
      <c r="V31" s="5"/>
      <c r="W31" s="5"/>
      <c r="X31" s="5"/>
      <c r="Y31" s="5"/>
      <c r="Z31" s="5"/>
      <c r="AA31" s="9"/>
      <c r="AB31" s="10" t="s">
        <v>38</v>
      </c>
      <c r="AF31" s="3"/>
      <c r="AG31" s="4" t="s">
        <v>37</v>
      </c>
      <c r="AH31" s="5"/>
      <c r="AI31" s="5"/>
      <c r="AJ31" s="5"/>
      <c r="AK31" s="5"/>
      <c r="AL31" s="5"/>
      <c r="AM31" s="5"/>
      <c r="AN31" s="5"/>
      <c r="AO31" s="5"/>
      <c r="AP31" s="5"/>
      <c r="AQ31" s="9"/>
      <c r="AR31" s="10" t="s">
        <v>38</v>
      </c>
      <c r="AU31" s="3"/>
      <c r="AV31" s="4" t="s">
        <v>37</v>
      </c>
      <c r="AW31" s="5"/>
      <c r="AX31" s="5"/>
      <c r="AY31" s="5"/>
      <c r="AZ31" s="5"/>
      <c r="BA31" s="5"/>
      <c r="BB31" s="5"/>
      <c r="BC31" s="5"/>
      <c r="BD31" s="5"/>
      <c r="BE31" s="5"/>
      <c r="BF31" s="9"/>
      <c r="BG31" s="10" t="s">
        <v>38</v>
      </c>
    </row>
    <row r="32" spans="1:59">
      <c r="A32" s="3" t="s">
        <v>20</v>
      </c>
      <c r="B32" s="3" t="str">
        <f>'Scn1 4GHz ATG DL(A) TN DL(V)'!B32</f>
        <v>Ericsson</v>
      </c>
      <c r="C32" s="3" t="str">
        <f>'Scn1 4GHz ATG DL(A) TN DL(V)'!C32</f>
        <v>ZTE</v>
      </c>
      <c r="D32" s="3" t="str">
        <f>'Scn1 4GHz ATG DL(A) TN DL(V)'!D32</f>
        <v>Company 3</v>
      </c>
      <c r="E32" s="3" t="str">
        <f>'Scn1 4GHz ATG DL(A) TN DL(V)'!E32</f>
        <v>Company 4</v>
      </c>
      <c r="F32" s="3" t="str">
        <f>'Scn1 4GHz ATG DL(A) TN DL(V)'!F32</f>
        <v>Company 5</v>
      </c>
      <c r="G32" s="3" t="str">
        <f>'Scn1 4GHz ATG DL(A) TN DL(V)'!G32</f>
        <v>Company 6</v>
      </c>
      <c r="H32" s="3" t="str">
        <f>'Scn1 4GHz ATG DL(A) TN DL(V)'!H32</f>
        <v>Company 7</v>
      </c>
      <c r="I32" s="3"/>
      <c r="J32" s="3"/>
      <c r="K32" s="3"/>
      <c r="L32" s="3"/>
      <c r="M32" s="11"/>
      <c r="P32" s="3" t="s">
        <v>20</v>
      </c>
      <c r="Q32" s="3" t="str">
        <f>'Scn1 4GHz ATG DL(A) TN DL(V)'!B32</f>
        <v>Ericsson</v>
      </c>
      <c r="R32" s="3" t="str">
        <f>'Scn1 4GHz ATG DL(A) TN DL(V)'!C32</f>
        <v>ZTE</v>
      </c>
      <c r="S32" s="3" t="str">
        <f>'Scn1 4GHz ATG DL(A) TN DL(V)'!D32</f>
        <v>Company 3</v>
      </c>
      <c r="T32" s="3" t="str">
        <f>'Scn1 4GHz ATG DL(A) TN DL(V)'!E32</f>
        <v>Company 4</v>
      </c>
      <c r="U32" s="3" t="str">
        <f>'Scn1 4GHz ATG DL(A) TN DL(V)'!F32</f>
        <v>Company 5</v>
      </c>
      <c r="V32" s="3" t="str">
        <f>'Scn1 4GHz ATG DL(A) TN DL(V)'!G32</f>
        <v>Company 6</v>
      </c>
      <c r="W32" s="3" t="str">
        <f>'Scn1 4GHz ATG DL(A) TN DL(V)'!H32</f>
        <v>Company 7</v>
      </c>
      <c r="X32" s="3"/>
      <c r="Y32" s="3"/>
      <c r="Z32" s="3"/>
      <c r="AA32" s="3"/>
      <c r="AB32" s="11"/>
      <c r="AE32" s="8"/>
      <c r="AF32" s="3" t="s">
        <v>20</v>
      </c>
      <c r="AG32" s="3" t="str">
        <f>'Scn1 4GHz ATG DL(A) TN DL(V)'!B32</f>
        <v>Ericsson</v>
      </c>
      <c r="AH32" s="3" t="str">
        <f>'Scn1 4GHz ATG DL(A) TN DL(V)'!C32</f>
        <v>ZTE</v>
      </c>
      <c r="AI32" s="3" t="str">
        <f>'Scn1 4GHz ATG DL(A) TN DL(V)'!D32</f>
        <v>Company 3</v>
      </c>
      <c r="AJ32" s="3" t="str">
        <f>'Scn1 4GHz ATG DL(A) TN DL(V)'!E32</f>
        <v>Company 4</v>
      </c>
      <c r="AK32" s="3" t="str">
        <f>'Scn1 4GHz ATG DL(A) TN DL(V)'!F32</f>
        <v>Company 5</v>
      </c>
      <c r="AL32" s="3" t="str">
        <f>'Scn1 4GHz ATG DL(A) TN DL(V)'!G32</f>
        <v>Company 6</v>
      </c>
      <c r="AM32" s="3" t="str">
        <f>'Scn1 4GHz ATG DL(A) TN DL(V)'!H32</f>
        <v>Company 7</v>
      </c>
      <c r="AN32" s="3"/>
      <c r="AO32" s="3"/>
      <c r="AP32" s="3"/>
      <c r="AQ32" s="3"/>
      <c r="AR32" s="11"/>
      <c r="AU32" s="3" t="s">
        <v>20</v>
      </c>
      <c r="AV32" s="3" t="str">
        <f>'Scn1 4GHz ATG DL(A) TN DL(V)'!B32</f>
        <v>Ericsson</v>
      </c>
      <c r="AW32" s="3" t="str">
        <f>'Scn1 4GHz ATG DL(A) TN DL(V)'!C32</f>
        <v>ZTE</v>
      </c>
      <c r="AX32" s="3" t="str">
        <f>'Scn1 4GHz ATG DL(A) TN DL(V)'!D32</f>
        <v>Company 3</v>
      </c>
      <c r="AY32" s="3" t="str">
        <f>'Scn1 4GHz ATG DL(A) TN DL(V)'!E32</f>
        <v>Company 4</v>
      </c>
      <c r="AZ32" s="3" t="str">
        <f>'Scn1 4GHz ATG DL(A) TN DL(V)'!F32</f>
        <v>Company 5</v>
      </c>
      <c r="BA32" s="3" t="str">
        <f>'Scn1 4GHz ATG DL(A) TN DL(V)'!G32</f>
        <v>Company 6</v>
      </c>
      <c r="BB32" s="3" t="str">
        <f>'Scn1 4GHz ATG DL(A) TN DL(V)'!H32</f>
        <v>Company 7</v>
      </c>
      <c r="BC32" s="3"/>
      <c r="BD32" s="3"/>
      <c r="BE32" s="3"/>
      <c r="BF32" s="3"/>
      <c r="BG32" s="11"/>
    </row>
    <row r="33" spans="1:59">
      <c r="A33" s="6">
        <v>23</v>
      </c>
      <c r="B33" s="6">
        <v>25.5138305047459</v>
      </c>
      <c r="C33" s="6">
        <v>16.6336479177025</v>
      </c>
      <c r="D33" s="6"/>
      <c r="E33" s="6"/>
      <c r="F33" s="6"/>
      <c r="G33" s="6"/>
      <c r="H33" s="6"/>
      <c r="I33" s="6"/>
      <c r="J33" s="6"/>
      <c r="K33" s="6"/>
      <c r="L33" s="6"/>
      <c r="M33" s="12">
        <f>SUM(B33:L33)</f>
        <v>42.1474784224484</v>
      </c>
      <c r="P33" s="6">
        <v>23</v>
      </c>
      <c r="Q33" s="6">
        <v>14.096320882017</v>
      </c>
      <c r="R33" s="6">
        <v>6.09538186602202</v>
      </c>
      <c r="S33" s="6"/>
      <c r="T33" s="6"/>
      <c r="U33" s="6"/>
      <c r="V33" s="6"/>
      <c r="W33" s="6"/>
      <c r="X33" s="6"/>
      <c r="Y33" s="6"/>
      <c r="Z33" s="6"/>
      <c r="AA33" s="6"/>
      <c r="AB33" s="12">
        <f>SUM(Q33:AA33)</f>
        <v>20.191702748039</v>
      </c>
      <c r="AF33" s="6">
        <v>23</v>
      </c>
      <c r="AG33" s="6">
        <v>25.3754793171874</v>
      </c>
      <c r="AH33" s="6"/>
      <c r="AI33" s="6"/>
      <c r="AJ33" s="6"/>
      <c r="AK33" s="6"/>
      <c r="AL33" s="6"/>
      <c r="AM33" s="6"/>
      <c r="AN33" s="6"/>
      <c r="AO33" s="6"/>
      <c r="AP33" s="6"/>
      <c r="AQ33" s="6"/>
      <c r="AR33" s="12">
        <f>SUM(AG33:AQ33)</f>
        <v>25.3754793171874</v>
      </c>
      <c r="AU33" s="6">
        <v>23</v>
      </c>
      <c r="AV33" s="6">
        <v>14.4531665610044</v>
      </c>
      <c r="AW33" s="6"/>
      <c r="AX33" s="6"/>
      <c r="AY33" s="6"/>
      <c r="AZ33" s="6"/>
      <c r="BA33" s="6"/>
      <c r="BB33" s="6"/>
      <c r="BC33" s="6"/>
      <c r="BD33" s="6"/>
      <c r="BE33" s="6"/>
      <c r="BF33" s="6"/>
      <c r="BG33" s="12">
        <f>SUM(AV33:BF33)</f>
        <v>14.4531665610044</v>
      </c>
    </row>
    <row r="34" spans="1:59">
      <c r="A34" s="6">
        <v>24</v>
      </c>
      <c r="B34" s="6">
        <v>22.1974325346571</v>
      </c>
      <c r="C34" s="6">
        <v>14.0009887418163</v>
      </c>
      <c r="D34" s="6"/>
      <c r="E34" s="6"/>
      <c r="F34" s="6"/>
      <c r="G34" s="6"/>
      <c r="H34" s="6"/>
      <c r="I34" s="6"/>
      <c r="J34" s="6"/>
      <c r="K34" s="6"/>
      <c r="L34" s="6"/>
      <c r="M34" s="12">
        <f t="shared" ref="M34:M53" si="0">SUM(B34:L34)</f>
        <v>36.1984212764734</v>
      </c>
      <c r="P34" s="6">
        <v>24</v>
      </c>
      <c r="Q34" s="6">
        <v>12.1465219462568</v>
      </c>
      <c r="R34" s="6">
        <v>5.10501254968356</v>
      </c>
      <c r="S34" s="6"/>
      <c r="T34" s="6"/>
      <c r="U34" s="6"/>
      <c r="V34" s="6"/>
      <c r="W34" s="6"/>
      <c r="X34" s="6"/>
      <c r="Y34" s="6"/>
      <c r="Z34" s="6"/>
      <c r="AA34" s="6"/>
      <c r="AB34" s="12">
        <f t="shared" ref="AB34:AB53" si="1">SUM(Q34:AA34)</f>
        <v>17.2515344959404</v>
      </c>
      <c r="AF34" s="6">
        <v>24</v>
      </c>
      <c r="AG34" s="6">
        <v>22.2706232342311</v>
      </c>
      <c r="AH34" s="6"/>
      <c r="AI34" s="6"/>
      <c r="AJ34" s="6"/>
      <c r="AK34" s="6"/>
      <c r="AL34" s="6"/>
      <c r="AM34" s="6"/>
      <c r="AN34" s="6"/>
      <c r="AO34" s="6"/>
      <c r="AP34" s="6"/>
      <c r="AQ34" s="6"/>
      <c r="AR34" s="12">
        <f t="shared" ref="AR34:AR53" si="2">SUM(AG34:AQ34)</f>
        <v>22.2706232342311</v>
      </c>
      <c r="AU34" s="6">
        <v>24</v>
      </c>
      <c r="AV34" s="6">
        <v>12.4968044409119</v>
      </c>
      <c r="AW34" s="6"/>
      <c r="AX34" s="6"/>
      <c r="AY34" s="6"/>
      <c r="AZ34" s="6"/>
      <c r="BA34" s="6"/>
      <c r="BB34" s="6"/>
      <c r="BC34" s="6"/>
      <c r="BD34" s="6"/>
      <c r="BE34" s="6"/>
      <c r="BF34" s="6"/>
      <c r="BG34" s="12">
        <f t="shared" ref="BG34:BG53" si="3">SUM(AV34:BF34)</f>
        <v>12.4968044409119</v>
      </c>
    </row>
    <row r="35" spans="1:59">
      <c r="A35" s="6">
        <v>25</v>
      </c>
      <c r="B35" s="6">
        <v>19.1597218836827</v>
      </c>
      <c r="C35" s="6">
        <v>11.5302956998831</v>
      </c>
      <c r="D35" s="6"/>
      <c r="E35" s="6"/>
      <c r="F35" s="6"/>
      <c r="G35" s="6"/>
      <c r="H35" s="6"/>
      <c r="I35" s="6"/>
      <c r="J35" s="6"/>
      <c r="K35" s="6"/>
      <c r="L35" s="6"/>
      <c r="M35" s="12">
        <f t="shared" si="0"/>
        <v>30.6900175835658</v>
      </c>
      <c r="P35" s="6">
        <v>25</v>
      </c>
      <c r="Q35" s="6">
        <v>10.3943078664333</v>
      </c>
      <c r="R35" s="6">
        <v>4.2583577963706</v>
      </c>
      <c r="S35" s="6"/>
      <c r="T35" s="6"/>
      <c r="U35" s="6"/>
      <c r="V35" s="6"/>
      <c r="W35" s="6"/>
      <c r="X35" s="6"/>
      <c r="Y35" s="6"/>
      <c r="Z35" s="6"/>
      <c r="AA35" s="6"/>
      <c r="AB35" s="12">
        <f t="shared" si="1"/>
        <v>14.6526656628039</v>
      </c>
      <c r="AF35" s="6">
        <v>25</v>
      </c>
      <c r="AG35" s="6">
        <v>19.1883374877386</v>
      </c>
      <c r="AH35" s="6"/>
      <c r="AI35" s="6"/>
      <c r="AJ35" s="6"/>
      <c r="AK35" s="6"/>
      <c r="AL35" s="6"/>
      <c r="AM35" s="6"/>
      <c r="AN35" s="6"/>
      <c r="AO35" s="6"/>
      <c r="AP35" s="6"/>
      <c r="AQ35" s="6"/>
      <c r="AR35" s="12">
        <f t="shared" si="2"/>
        <v>19.1883374877386</v>
      </c>
      <c r="AU35" s="6">
        <v>25</v>
      </c>
      <c r="AV35" s="6">
        <v>10.7300233547779</v>
      </c>
      <c r="AW35" s="6"/>
      <c r="AX35" s="6"/>
      <c r="AY35" s="6"/>
      <c r="AZ35" s="6"/>
      <c r="BA35" s="6"/>
      <c r="BB35" s="6"/>
      <c r="BC35" s="6"/>
      <c r="BD35" s="6"/>
      <c r="BE35" s="6"/>
      <c r="BF35" s="6"/>
      <c r="BG35" s="12">
        <f t="shared" si="3"/>
        <v>10.7300233547779</v>
      </c>
    </row>
    <row r="36" spans="1:59">
      <c r="A36" s="6">
        <v>26</v>
      </c>
      <c r="B36" s="6">
        <v>16.2700173680569</v>
      </c>
      <c r="C36" s="6">
        <v>9.45854457227078</v>
      </c>
      <c r="D36" s="6"/>
      <c r="E36" s="6"/>
      <c r="F36" s="6"/>
      <c r="G36" s="6"/>
      <c r="H36" s="6"/>
      <c r="I36" s="6"/>
      <c r="J36" s="6"/>
      <c r="K36" s="6"/>
      <c r="L36" s="6"/>
      <c r="M36" s="12">
        <f t="shared" si="0"/>
        <v>25.7285619403277</v>
      </c>
      <c r="P36" s="6">
        <v>26</v>
      </c>
      <c r="Q36" s="6">
        <v>8.83568985795774</v>
      </c>
      <c r="R36" s="6">
        <v>3.53772692095914</v>
      </c>
      <c r="S36" s="6"/>
      <c r="T36" s="6"/>
      <c r="U36" s="6"/>
      <c r="V36" s="6"/>
      <c r="W36" s="6"/>
      <c r="X36" s="6"/>
      <c r="Y36" s="6"/>
      <c r="Z36" s="6"/>
      <c r="AA36" s="6"/>
      <c r="AB36" s="12">
        <f t="shared" si="1"/>
        <v>12.3734167789169</v>
      </c>
      <c r="AF36" s="6">
        <v>26</v>
      </c>
      <c r="AG36" s="6">
        <v>16.3843579038981</v>
      </c>
      <c r="AH36" s="6"/>
      <c r="AI36" s="6"/>
      <c r="AJ36" s="6"/>
      <c r="AK36" s="6"/>
      <c r="AL36" s="6"/>
      <c r="AM36" s="6"/>
      <c r="AN36" s="6"/>
      <c r="AO36" s="6"/>
      <c r="AP36" s="6"/>
      <c r="AQ36" s="6"/>
      <c r="AR36" s="12">
        <f t="shared" si="2"/>
        <v>16.3843579038981</v>
      </c>
      <c r="AU36" s="6">
        <v>26</v>
      </c>
      <c r="AV36" s="6">
        <v>9.15084906742423</v>
      </c>
      <c r="AW36" s="6"/>
      <c r="AX36" s="6"/>
      <c r="AY36" s="6"/>
      <c r="AZ36" s="6"/>
      <c r="BA36" s="6"/>
      <c r="BB36" s="6"/>
      <c r="BC36" s="6"/>
      <c r="BD36" s="6"/>
      <c r="BE36" s="6"/>
      <c r="BF36" s="6"/>
      <c r="BG36" s="12">
        <f t="shared" si="3"/>
        <v>9.15084906742423</v>
      </c>
    </row>
    <row r="37" spans="1:59">
      <c r="A37" s="6">
        <v>27</v>
      </c>
      <c r="B37" s="6">
        <v>13.6646743944599</v>
      </c>
      <c r="C37" s="6">
        <v>7.52573530379032</v>
      </c>
      <c r="D37" s="6"/>
      <c r="E37" s="6"/>
      <c r="F37" s="6"/>
      <c r="G37" s="6"/>
      <c r="H37" s="6"/>
      <c r="I37" s="6"/>
      <c r="J37" s="6"/>
      <c r="K37" s="6"/>
      <c r="L37" s="6"/>
      <c r="M37" s="12">
        <f t="shared" si="0"/>
        <v>21.1904096982502</v>
      </c>
      <c r="P37" s="6">
        <v>27</v>
      </c>
      <c r="Q37" s="6">
        <v>7.46335731836736</v>
      </c>
      <c r="R37" s="6">
        <v>2.92687644894265</v>
      </c>
      <c r="S37" s="6"/>
      <c r="T37" s="6"/>
      <c r="U37" s="6"/>
      <c r="V37" s="6"/>
      <c r="W37" s="6"/>
      <c r="X37" s="6"/>
      <c r="Y37" s="6"/>
      <c r="Z37" s="6"/>
      <c r="AA37" s="6"/>
      <c r="AB37" s="12">
        <f t="shared" si="1"/>
        <v>10.39023376731</v>
      </c>
      <c r="AF37" s="6">
        <v>27</v>
      </c>
      <c r="AG37" s="6">
        <v>13.7257669546386</v>
      </c>
      <c r="AH37" s="6"/>
      <c r="AI37" s="6"/>
      <c r="AJ37" s="6"/>
      <c r="AK37" s="6"/>
      <c r="AL37" s="6"/>
      <c r="AM37" s="6"/>
      <c r="AN37" s="6"/>
      <c r="AO37" s="6"/>
      <c r="AP37" s="6"/>
      <c r="AQ37" s="6"/>
      <c r="AR37" s="12">
        <f t="shared" si="2"/>
        <v>13.7257669546386</v>
      </c>
      <c r="AU37" s="6">
        <v>27</v>
      </c>
      <c r="AV37" s="6">
        <v>7.75390507395983</v>
      </c>
      <c r="AW37" s="6"/>
      <c r="AX37" s="6"/>
      <c r="AY37" s="6"/>
      <c r="AZ37" s="6"/>
      <c r="BA37" s="6"/>
      <c r="BB37" s="6"/>
      <c r="BC37" s="6"/>
      <c r="BD37" s="6"/>
      <c r="BE37" s="6"/>
      <c r="BF37" s="6"/>
      <c r="BG37" s="12">
        <f t="shared" si="3"/>
        <v>7.75390507395983</v>
      </c>
    </row>
    <row r="38" spans="1:59">
      <c r="A38" s="6">
        <v>28</v>
      </c>
      <c r="B38" s="6">
        <v>11.2487109886825</v>
      </c>
      <c r="C38" s="6">
        <v>5.95854905105765</v>
      </c>
      <c r="D38" s="6"/>
      <c r="E38" s="6"/>
      <c r="F38" s="6"/>
      <c r="G38" s="6"/>
      <c r="H38" s="6"/>
      <c r="I38" s="6"/>
      <c r="J38" s="6"/>
      <c r="K38" s="6"/>
      <c r="L38" s="6"/>
      <c r="M38" s="12">
        <f t="shared" si="0"/>
        <v>17.2072600397401</v>
      </c>
      <c r="P38" s="6">
        <v>28</v>
      </c>
      <c r="Q38" s="6">
        <v>6.26715843150976</v>
      </c>
      <c r="R38" s="6">
        <v>2.41529657726205</v>
      </c>
      <c r="S38" s="6"/>
      <c r="T38" s="6"/>
      <c r="U38" s="6"/>
      <c r="V38" s="6"/>
      <c r="W38" s="6"/>
      <c r="X38" s="6"/>
      <c r="Y38" s="6"/>
      <c r="Z38" s="6"/>
      <c r="AA38" s="6"/>
      <c r="AB38" s="12">
        <f t="shared" si="1"/>
        <v>8.68245500877181</v>
      </c>
      <c r="AF38" s="6">
        <v>28</v>
      </c>
      <c r="AG38" s="6">
        <v>11.2587485861784</v>
      </c>
      <c r="AH38" s="6"/>
      <c r="AI38" s="6"/>
      <c r="AJ38" s="6"/>
      <c r="AK38" s="6"/>
      <c r="AL38" s="6"/>
      <c r="AM38" s="6"/>
      <c r="AN38" s="6"/>
      <c r="AO38" s="6"/>
      <c r="AP38" s="6"/>
      <c r="AQ38" s="6"/>
      <c r="AR38" s="12">
        <f t="shared" si="2"/>
        <v>11.2587485861784</v>
      </c>
      <c r="AU38" s="6">
        <v>28</v>
      </c>
      <c r="AV38" s="6">
        <v>6.53077716352678</v>
      </c>
      <c r="AW38" s="6"/>
      <c r="AX38" s="6"/>
      <c r="AY38" s="6"/>
      <c r="AZ38" s="6"/>
      <c r="BA38" s="6"/>
      <c r="BB38" s="6"/>
      <c r="BC38" s="6"/>
      <c r="BD38" s="6"/>
      <c r="BE38" s="6"/>
      <c r="BF38" s="6"/>
      <c r="BG38" s="12">
        <f t="shared" si="3"/>
        <v>6.53077716352678</v>
      </c>
    </row>
    <row r="39" spans="1:59">
      <c r="A39" s="6">
        <v>29</v>
      </c>
      <c r="B39" s="6">
        <v>9.13422814015907</v>
      </c>
      <c r="C39" s="6">
        <v>4.71885427195681</v>
      </c>
      <c r="D39" s="6"/>
      <c r="E39" s="6"/>
      <c r="F39" s="6"/>
      <c r="G39" s="6"/>
      <c r="H39" s="6"/>
      <c r="I39" s="6"/>
      <c r="J39" s="6"/>
      <c r="K39" s="6"/>
      <c r="L39" s="6"/>
      <c r="M39" s="12">
        <f t="shared" si="0"/>
        <v>13.8530824121159</v>
      </c>
      <c r="P39" s="6">
        <v>29</v>
      </c>
      <c r="Q39" s="6">
        <v>5.23469081676901</v>
      </c>
      <c r="R39" s="6">
        <v>1.98475609107407</v>
      </c>
      <c r="S39" s="6"/>
      <c r="T39" s="6"/>
      <c r="U39" s="6"/>
      <c r="V39" s="6"/>
      <c r="W39" s="6"/>
      <c r="X39" s="6"/>
      <c r="Y39" s="6"/>
      <c r="Z39" s="6"/>
      <c r="AA39" s="6"/>
      <c r="AB39" s="12">
        <f t="shared" si="1"/>
        <v>7.21944690784308</v>
      </c>
      <c r="AF39" s="6">
        <v>29</v>
      </c>
      <c r="AG39" s="6">
        <v>9.10165297723781</v>
      </c>
      <c r="AH39" s="6"/>
      <c r="AI39" s="6"/>
      <c r="AJ39" s="6"/>
      <c r="AK39" s="6"/>
      <c r="AL39" s="6"/>
      <c r="AM39" s="6"/>
      <c r="AN39" s="6"/>
      <c r="AO39" s="6"/>
      <c r="AP39" s="6"/>
      <c r="AQ39" s="6"/>
      <c r="AR39" s="12">
        <f t="shared" si="2"/>
        <v>9.10165297723781</v>
      </c>
      <c r="AU39" s="6">
        <v>29</v>
      </c>
      <c r="AV39" s="6">
        <v>5.4705327677867</v>
      </c>
      <c r="AW39" s="6"/>
      <c r="AX39" s="6"/>
      <c r="AY39" s="6"/>
      <c r="AZ39" s="6"/>
      <c r="BA39" s="6"/>
      <c r="BB39" s="6"/>
      <c r="BC39" s="6"/>
      <c r="BD39" s="6"/>
      <c r="BE39" s="6"/>
      <c r="BF39" s="6"/>
      <c r="BG39" s="12">
        <f t="shared" si="3"/>
        <v>5.4705327677867</v>
      </c>
    </row>
    <row r="40" spans="1:59">
      <c r="A40" s="6">
        <v>30</v>
      </c>
      <c r="B40" s="6">
        <v>7.29506440029329</v>
      </c>
      <c r="C40" s="6">
        <v>3.49778455617837</v>
      </c>
      <c r="D40" s="6"/>
      <c r="E40" s="6"/>
      <c r="F40" s="6"/>
      <c r="G40" s="6"/>
      <c r="H40" s="6"/>
      <c r="I40" s="6"/>
      <c r="J40" s="6"/>
      <c r="K40" s="6"/>
      <c r="L40" s="6"/>
      <c r="M40" s="12">
        <f t="shared" si="0"/>
        <v>10.7928489564717</v>
      </c>
      <c r="P40" s="6">
        <v>30</v>
      </c>
      <c r="Q40" s="6">
        <v>4.35195375702955</v>
      </c>
      <c r="R40" s="6">
        <v>1.62685885708539</v>
      </c>
      <c r="S40" s="6"/>
      <c r="T40" s="6"/>
      <c r="U40" s="6"/>
      <c r="V40" s="6"/>
      <c r="W40" s="6"/>
      <c r="X40" s="6"/>
      <c r="Y40" s="6"/>
      <c r="Z40" s="6"/>
      <c r="AA40" s="6"/>
      <c r="AB40" s="12">
        <f t="shared" si="1"/>
        <v>5.97881261411494</v>
      </c>
      <c r="AF40" s="6">
        <v>30</v>
      </c>
      <c r="AG40" s="6">
        <v>7.30517404016455</v>
      </c>
      <c r="AH40" s="6"/>
      <c r="AI40" s="6"/>
      <c r="AJ40" s="6"/>
      <c r="AK40" s="6"/>
      <c r="AL40" s="6"/>
      <c r="AM40" s="6"/>
      <c r="AN40" s="6"/>
      <c r="AO40" s="6"/>
      <c r="AP40" s="6"/>
      <c r="AQ40" s="6"/>
      <c r="AR40" s="12">
        <f t="shared" si="2"/>
        <v>7.30517404016455</v>
      </c>
      <c r="AU40" s="6">
        <v>30</v>
      </c>
      <c r="AV40" s="6">
        <v>4.56034413285191</v>
      </c>
      <c r="AW40" s="6"/>
      <c r="AX40" s="6"/>
      <c r="AY40" s="6"/>
      <c r="AZ40" s="6"/>
      <c r="BA40" s="6"/>
      <c r="BB40" s="6"/>
      <c r="BC40" s="6"/>
      <c r="BD40" s="6"/>
      <c r="BE40" s="6"/>
      <c r="BF40" s="6"/>
      <c r="BG40" s="12">
        <f t="shared" si="3"/>
        <v>4.56034413285191</v>
      </c>
    </row>
    <row r="41" spans="1:59">
      <c r="A41" s="6">
        <v>31</v>
      </c>
      <c r="B41" s="6">
        <v>5.76395503935541</v>
      </c>
      <c r="C41" s="6">
        <v>2.71570339823892</v>
      </c>
      <c r="D41" s="6"/>
      <c r="E41" s="6"/>
      <c r="F41" s="6"/>
      <c r="G41" s="6"/>
      <c r="H41" s="6"/>
      <c r="I41" s="6"/>
      <c r="J41" s="6"/>
      <c r="K41" s="6"/>
      <c r="L41" s="6"/>
      <c r="M41" s="12">
        <f t="shared" si="0"/>
        <v>8.47965843759433</v>
      </c>
      <c r="P41" s="6">
        <v>31</v>
      </c>
      <c r="Q41" s="6">
        <v>3.6040118551866</v>
      </c>
      <c r="R41" s="6">
        <v>1.33069086993781</v>
      </c>
      <c r="S41" s="6"/>
      <c r="T41" s="6"/>
      <c r="U41" s="6"/>
      <c r="V41" s="6"/>
      <c r="W41" s="6"/>
      <c r="X41" s="6"/>
      <c r="Y41" s="6"/>
      <c r="Z41" s="6"/>
      <c r="AA41" s="6"/>
      <c r="AB41" s="12">
        <f t="shared" si="1"/>
        <v>4.93470272512441</v>
      </c>
      <c r="AF41" s="6">
        <v>31</v>
      </c>
      <c r="AG41" s="6">
        <v>5.82712863238059</v>
      </c>
      <c r="AH41" s="6"/>
      <c r="AI41" s="6"/>
      <c r="AJ41" s="6"/>
      <c r="AK41" s="6"/>
      <c r="AL41" s="6"/>
      <c r="AM41" s="6"/>
      <c r="AN41" s="6"/>
      <c r="AO41" s="6"/>
      <c r="AP41" s="6"/>
      <c r="AQ41" s="6"/>
      <c r="AR41" s="12">
        <f t="shared" si="2"/>
        <v>5.82712863238059</v>
      </c>
      <c r="AU41" s="6">
        <v>31</v>
      </c>
      <c r="AV41" s="6">
        <v>3.78615593004118</v>
      </c>
      <c r="AW41" s="6"/>
      <c r="AX41" s="6"/>
      <c r="AY41" s="6"/>
      <c r="AZ41" s="6"/>
      <c r="BA41" s="6"/>
      <c r="BB41" s="6"/>
      <c r="BC41" s="6"/>
      <c r="BD41" s="6"/>
      <c r="BE41" s="6"/>
      <c r="BF41" s="6"/>
      <c r="BG41" s="12">
        <f t="shared" si="3"/>
        <v>3.78615593004118</v>
      </c>
    </row>
    <row r="42" spans="1:59">
      <c r="A42" s="6">
        <v>32</v>
      </c>
      <c r="B42" s="6">
        <v>4.57183710907257</v>
      </c>
      <c r="C42" s="6">
        <v>2.33626181375003</v>
      </c>
      <c r="D42" s="6"/>
      <c r="E42" s="6"/>
      <c r="F42" s="6"/>
      <c r="G42" s="6"/>
      <c r="H42" s="6"/>
      <c r="I42" s="6"/>
      <c r="J42" s="6"/>
      <c r="K42" s="6"/>
      <c r="L42" s="6"/>
      <c r="M42" s="12">
        <f t="shared" si="0"/>
        <v>6.9080989228226</v>
      </c>
      <c r="P42" s="6">
        <v>32</v>
      </c>
      <c r="Q42" s="6">
        <v>2.9756231311733</v>
      </c>
      <c r="R42" s="6">
        <v>1.08760702133599</v>
      </c>
      <c r="S42" s="6"/>
      <c r="T42" s="6"/>
      <c r="U42" s="6"/>
      <c r="V42" s="6"/>
      <c r="W42" s="6"/>
      <c r="X42" s="6"/>
      <c r="Y42" s="6"/>
      <c r="Z42" s="6"/>
      <c r="AA42" s="6"/>
      <c r="AB42" s="12">
        <f t="shared" si="1"/>
        <v>4.06323015250929</v>
      </c>
      <c r="AF42" s="6">
        <v>32</v>
      </c>
      <c r="AG42" s="6">
        <v>4.52376904763101</v>
      </c>
      <c r="AH42" s="6"/>
      <c r="AI42" s="6"/>
      <c r="AJ42" s="6"/>
      <c r="AK42" s="6"/>
      <c r="AL42" s="6"/>
      <c r="AM42" s="6"/>
      <c r="AN42" s="6"/>
      <c r="AO42" s="6"/>
      <c r="AP42" s="6"/>
      <c r="AQ42" s="6"/>
      <c r="AR42" s="12">
        <f t="shared" si="2"/>
        <v>4.52376904763101</v>
      </c>
      <c r="AU42" s="6">
        <v>32</v>
      </c>
      <c r="AV42" s="6">
        <v>3.13333875513935</v>
      </c>
      <c r="AW42" s="6"/>
      <c r="AX42" s="6"/>
      <c r="AY42" s="6"/>
      <c r="AZ42" s="6"/>
      <c r="BA42" s="6"/>
      <c r="BB42" s="6"/>
      <c r="BC42" s="6"/>
      <c r="BD42" s="6"/>
      <c r="BE42" s="6"/>
      <c r="BF42" s="6"/>
      <c r="BG42" s="12">
        <f t="shared" si="3"/>
        <v>3.13333875513935</v>
      </c>
    </row>
    <row r="43" spans="1:59">
      <c r="A43" s="7">
        <v>33</v>
      </c>
      <c r="B43" s="7">
        <v>3.62124054192216</v>
      </c>
      <c r="C43" s="7">
        <v>1.88146828683083</v>
      </c>
      <c r="D43" s="7"/>
      <c r="E43" s="7"/>
      <c r="F43" s="7"/>
      <c r="G43" s="7"/>
      <c r="H43" s="7"/>
      <c r="I43" s="7"/>
      <c r="J43" s="7"/>
      <c r="K43" s="7"/>
      <c r="L43" s="7"/>
      <c r="M43" s="13">
        <f t="shared" si="0"/>
        <v>5.50270882875299</v>
      </c>
      <c r="P43" s="7">
        <v>33</v>
      </c>
      <c r="Q43" s="7">
        <v>2.45179227573636</v>
      </c>
      <c r="R43" s="7">
        <v>0.887986979225364</v>
      </c>
      <c r="S43" s="7"/>
      <c r="T43" s="7"/>
      <c r="U43" s="7"/>
      <c r="V43" s="7"/>
      <c r="W43" s="7"/>
      <c r="X43" s="7"/>
      <c r="Y43" s="7"/>
      <c r="Z43" s="7"/>
      <c r="AA43" s="7"/>
      <c r="AB43" s="13">
        <f t="shared" si="1"/>
        <v>3.33977925496172</v>
      </c>
      <c r="AF43" s="7">
        <v>33</v>
      </c>
      <c r="AG43" s="7">
        <v>3.45170187774267</v>
      </c>
      <c r="AH43" s="7"/>
      <c r="AI43" s="7"/>
      <c r="AJ43" s="7"/>
      <c r="AK43" s="7"/>
      <c r="AL43" s="7"/>
      <c r="AM43" s="7"/>
      <c r="AN43" s="7"/>
      <c r="AO43" s="7"/>
      <c r="AP43" s="7"/>
      <c r="AQ43" s="7"/>
      <c r="AR43" s="13">
        <f t="shared" si="2"/>
        <v>3.45170187774267</v>
      </c>
      <c r="AU43" s="7">
        <v>33</v>
      </c>
      <c r="AV43" s="7">
        <v>2.58727895458529</v>
      </c>
      <c r="AW43" s="7"/>
      <c r="AX43" s="7"/>
      <c r="AY43" s="7"/>
      <c r="AZ43" s="7"/>
      <c r="BA43" s="7"/>
      <c r="BB43" s="7"/>
      <c r="BC43" s="7"/>
      <c r="BD43" s="7"/>
      <c r="BE43" s="7"/>
      <c r="BF43" s="7"/>
      <c r="BG43" s="13">
        <f t="shared" si="3"/>
        <v>2.58727895458529</v>
      </c>
    </row>
    <row r="44" spans="1:59">
      <c r="A44" s="6">
        <v>34</v>
      </c>
      <c r="B44" s="6">
        <v>2.82465744563394</v>
      </c>
      <c r="C44" s="6">
        <v>1.66698876615552</v>
      </c>
      <c r="D44" s="6"/>
      <c r="E44" s="6"/>
      <c r="F44" s="6"/>
      <c r="G44" s="6"/>
      <c r="H44" s="6"/>
      <c r="I44" s="6"/>
      <c r="J44" s="6"/>
      <c r="K44" s="6"/>
      <c r="L44" s="6"/>
      <c r="M44" s="12">
        <f t="shared" si="0"/>
        <v>4.49164621178946</v>
      </c>
      <c r="P44" s="6">
        <v>34</v>
      </c>
      <c r="Q44" s="6">
        <v>2.01822117157083</v>
      </c>
      <c r="R44" s="6">
        <v>0.724532729266325</v>
      </c>
      <c r="S44" s="6"/>
      <c r="T44" s="6"/>
      <c r="U44" s="6"/>
      <c r="V44" s="6"/>
      <c r="W44" s="6"/>
      <c r="X44" s="6"/>
      <c r="Y44" s="6"/>
      <c r="Z44" s="6"/>
      <c r="AA44" s="6"/>
      <c r="AB44" s="12">
        <f t="shared" si="1"/>
        <v>2.74275390083715</v>
      </c>
      <c r="AF44" s="6">
        <v>34</v>
      </c>
      <c r="AG44" s="6">
        <v>2.73506490126412</v>
      </c>
      <c r="AH44" s="6"/>
      <c r="AI44" s="6"/>
      <c r="AJ44" s="6"/>
      <c r="AK44" s="6"/>
      <c r="AL44" s="6"/>
      <c r="AM44" s="6"/>
      <c r="AN44" s="6"/>
      <c r="AO44" s="6"/>
      <c r="AP44" s="6"/>
      <c r="AQ44" s="6"/>
      <c r="AR44" s="12">
        <f t="shared" si="2"/>
        <v>2.73506490126412</v>
      </c>
      <c r="AU44" s="6">
        <v>34</v>
      </c>
      <c r="AV44" s="6">
        <v>2.1338696491047</v>
      </c>
      <c r="AW44" s="6"/>
      <c r="AX44" s="6"/>
      <c r="AY44" s="6"/>
      <c r="AZ44" s="6"/>
      <c r="BA44" s="6"/>
      <c r="BB44" s="6"/>
      <c r="BC44" s="6"/>
      <c r="BD44" s="6"/>
      <c r="BE44" s="6"/>
      <c r="BF44" s="6"/>
      <c r="BG44" s="12">
        <f t="shared" si="3"/>
        <v>2.1338696491047</v>
      </c>
    </row>
    <row r="45" spans="1:59">
      <c r="A45" s="6">
        <v>35</v>
      </c>
      <c r="B45" s="6">
        <v>2.20557162938203</v>
      </c>
      <c r="C45" s="6">
        <v>1.33388675454339</v>
      </c>
      <c r="D45" s="6"/>
      <c r="E45" s="6"/>
      <c r="F45" s="6"/>
      <c r="G45" s="6"/>
      <c r="H45" s="6"/>
      <c r="I45" s="6"/>
      <c r="J45" s="6"/>
      <c r="K45" s="6"/>
      <c r="L45" s="6"/>
      <c r="M45" s="12">
        <f t="shared" si="0"/>
        <v>3.53945838392542</v>
      </c>
      <c r="P45" s="6">
        <v>35</v>
      </c>
      <c r="Q45" s="6">
        <v>1.66164227374677</v>
      </c>
      <c r="R45" s="6">
        <v>0.591561745944769</v>
      </c>
      <c r="S45" s="6"/>
      <c r="T45" s="6"/>
      <c r="U45" s="6"/>
      <c r="V45" s="6"/>
      <c r="W45" s="6"/>
      <c r="X45" s="6"/>
      <c r="Y45" s="6"/>
      <c r="Z45" s="6"/>
      <c r="AA45" s="6"/>
      <c r="AB45" s="12">
        <f t="shared" si="1"/>
        <v>2.25320401969154</v>
      </c>
      <c r="AF45" s="6">
        <v>35</v>
      </c>
      <c r="AG45" s="6">
        <v>2.17913278212342</v>
      </c>
      <c r="AH45" s="6"/>
      <c r="AI45" s="6"/>
      <c r="AJ45" s="6"/>
      <c r="AK45" s="6"/>
      <c r="AL45" s="6"/>
      <c r="AM45" s="6"/>
      <c r="AN45" s="6"/>
      <c r="AO45" s="6"/>
      <c r="AP45" s="6"/>
      <c r="AQ45" s="6"/>
      <c r="AR45" s="12">
        <f t="shared" si="2"/>
        <v>2.17913278212342</v>
      </c>
      <c r="AU45" s="6">
        <v>35</v>
      </c>
      <c r="AV45" s="6">
        <v>1.75988431695359</v>
      </c>
      <c r="AW45" s="6"/>
      <c r="AX45" s="6"/>
      <c r="AY45" s="6"/>
      <c r="AZ45" s="6"/>
      <c r="BA45" s="6"/>
      <c r="BB45" s="6"/>
      <c r="BC45" s="6"/>
      <c r="BD45" s="6"/>
      <c r="BE45" s="6"/>
      <c r="BF45" s="6"/>
      <c r="BG45" s="12">
        <f t="shared" si="3"/>
        <v>1.75988431695359</v>
      </c>
    </row>
    <row r="46" spans="1:59">
      <c r="A46" s="6">
        <v>36</v>
      </c>
      <c r="B46" s="6">
        <v>1.74529093339582</v>
      </c>
      <c r="C46" s="6">
        <v>1.12693640179395</v>
      </c>
      <c r="D46" s="6"/>
      <c r="E46" s="6"/>
      <c r="F46" s="6"/>
      <c r="G46" s="6"/>
      <c r="H46" s="6"/>
      <c r="I46" s="6"/>
      <c r="J46" s="6"/>
      <c r="K46" s="6"/>
      <c r="L46" s="6"/>
      <c r="M46" s="12">
        <f t="shared" si="0"/>
        <v>2.87222733518977</v>
      </c>
      <c r="P46" s="6">
        <v>36</v>
      </c>
      <c r="Q46" s="6">
        <v>1.37003387720486</v>
      </c>
      <c r="R46" s="6">
        <v>0.483621306247584</v>
      </c>
      <c r="S46" s="6"/>
      <c r="T46" s="6"/>
      <c r="U46" s="6"/>
      <c r="V46" s="6"/>
      <c r="W46" s="6"/>
      <c r="X46" s="6"/>
      <c r="Y46" s="6"/>
      <c r="Z46" s="6"/>
      <c r="AA46" s="6"/>
      <c r="AB46" s="12">
        <f t="shared" si="1"/>
        <v>1.85365518345244</v>
      </c>
      <c r="AF46" s="6">
        <v>36</v>
      </c>
      <c r="AG46" s="6">
        <v>1.72827001681467</v>
      </c>
      <c r="AH46" s="6"/>
      <c r="AI46" s="6"/>
      <c r="AJ46" s="6"/>
      <c r="AK46" s="6"/>
      <c r="AL46" s="6"/>
      <c r="AM46" s="6"/>
      <c r="AN46" s="6"/>
      <c r="AO46" s="6"/>
      <c r="AP46" s="6"/>
      <c r="AQ46" s="6"/>
      <c r="AR46" s="12">
        <f t="shared" si="2"/>
        <v>1.72827001681467</v>
      </c>
      <c r="AU46" s="6">
        <v>36</v>
      </c>
      <c r="AV46" s="6">
        <v>1.45322976014076</v>
      </c>
      <c r="AW46" s="6"/>
      <c r="AX46" s="6"/>
      <c r="AY46" s="6"/>
      <c r="AZ46" s="6"/>
      <c r="BA46" s="6"/>
      <c r="BB46" s="6"/>
      <c r="BC46" s="6"/>
      <c r="BD46" s="6"/>
      <c r="BE46" s="6"/>
      <c r="BF46" s="6"/>
      <c r="BG46" s="12">
        <f t="shared" si="3"/>
        <v>1.45322976014076</v>
      </c>
    </row>
    <row r="47" spans="1:59">
      <c r="A47" s="6">
        <v>37</v>
      </c>
      <c r="B47" s="6">
        <v>1.36001024230947</v>
      </c>
      <c r="C47" s="6">
        <v>0.910368607872947</v>
      </c>
      <c r="D47" s="6"/>
      <c r="E47" s="6"/>
      <c r="F47" s="6"/>
      <c r="G47" s="6"/>
      <c r="H47" s="6"/>
      <c r="I47" s="6"/>
      <c r="J47" s="6"/>
      <c r="K47" s="6"/>
      <c r="L47" s="6"/>
      <c r="M47" s="12">
        <f t="shared" si="0"/>
        <v>2.27037885018242</v>
      </c>
      <c r="P47" s="6">
        <v>37</v>
      </c>
      <c r="Q47" s="6">
        <v>1.13272759953406</v>
      </c>
      <c r="R47" s="6">
        <v>0.396076270586543</v>
      </c>
      <c r="S47" s="6"/>
      <c r="T47" s="6"/>
      <c r="U47" s="6"/>
      <c r="V47" s="6"/>
      <c r="W47" s="6"/>
      <c r="X47" s="6"/>
      <c r="Y47" s="6"/>
      <c r="Z47" s="6"/>
      <c r="AA47" s="6"/>
      <c r="AB47" s="12">
        <f t="shared" si="1"/>
        <v>1.5288038701206</v>
      </c>
      <c r="AF47" s="6">
        <v>37</v>
      </c>
      <c r="AG47" s="6">
        <v>1.40147805652534</v>
      </c>
      <c r="AH47" s="6"/>
      <c r="AI47" s="6"/>
      <c r="AJ47" s="6"/>
      <c r="AK47" s="6"/>
      <c r="AL47" s="6"/>
      <c r="AM47" s="6"/>
      <c r="AN47" s="6"/>
      <c r="AO47" s="6"/>
      <c r="AP47" s="6"/>
      <c r="AQ47" s="6"/>
      <c r="AR47" s="12">
        <f t="shared" si="2"/>
        <v>1.40147805652534</v>
      </c>
      <c r="AU47" s="6">
        <v>37</v>
      </c>
      <c r="AV47" s="6">
        <v>1.20308755892656</v>
      </c>
      <c r="AW47" s="6"/>
      <c r="AX47" s="6"/>
      <c r="AY47" s="6"/>
      <c r="AZ47" s="6"/>
      <c r="BA47" s="6"/>
      <c r="BB47" s="6"/>
      <c r="BC47" s="6"/>
      <c r="BD47" s="6"/>
      <c r="BE47" s="6"/>
      <c r="BF47" s="6"/>
      <c r="BG47" s="12">
        <f t="shared" si="3"/>
        <v>1.20308755892656</v>
      </c>
    </row>
    <row r="48" spans="1:59">
      <c r="A48" s="6">
        <v>38</v>
      </c>
      <c r="B48" s="6">
        <v>1.10318155279391</v>
      </c>
      <c r="C48" s="6">
        <v>0.713499170701448</v>
      </c>
      <c r="D48" s="6"/>
      <c r="E48" s="6"/>
      <c r="F48" s="6"/>
      <c r="G48" s="6"/>
      <c r="H48" s="6"/>
      <c r="I48" s="6"/>
      <c r="J48" s="6"/>
      <c r="K48" s="6"/>
      <c r="L48" s="6"/>
      <c r="M48" s="12">
        <f t="shared" si="0"/>
        <v>1.81668072349536</v>
      </c>
      <c r="P48" s="6">
        <v>38</v>
      </c>
      <c r="Q48" s="6">
        <v>0.940426130558703</v>
      </c>
      <c r="R48" s="6">
        <v>0.326602458097636</v>
      </c>
      <c r="S48" s="6"/>
      <c r="T48" s="6"/>
      <c r="U48" s="6"/>
      <c r="V48" s="6"/>
      <c r="W48" s="6"/>
      <c r="X48" s="6"/>
      <c r="Y48" s="6"/>
      <c r="Z48" s="6"/>
      <c r="AA48" s="6"/>
      <c r="AB48" s="12">
        <f t="shared" si="1"/>
        <v>1.26702858865634</v>
      </c>
      <c r="AF48" s="6">
        <v>38</v>
      </c>
      <c r="AG48" s="6">
        <v>1.15200648283323</v>
      </c>
      <c r="AH48" s="6"/>
      <c r="AI48" s="6"/>
      <c r="AJ48" s="6"/>
      <c r="AK48" s="6"/>
      <c r="AL48" s="6"/>
      <c r="AM48" s="6"/>
      <c r="AN48" s="6"/>
      <c r="AO48" s="6"/>
      <c r="AP48" s="6"/>
      <c r="AQ48" s="6"/>
      <c r="AR48" s="12">
        <f t="shared" si="2"/>
        <v>1.15200648283323</v>
      </c>
      <c r="AU48" s="6">
        <v>38</v>
      </c>
      <c r="AV48" s="6">
        <v>0.999961221585699</v>
      </c>
      <c r="AW48" s="6"/>
      <c r="AX48" s="6"/>
      <c r="AY48" s="6"/>
      <c r="AZ48" s="6"/>
      <c r="BA48" s="6"/>
      <c r="BB48" s="6"/>
      <c r="BC48" s="6"/>
      <c r="BD48" s="6"/>
      <c r="BE48" s="6"/>
      <c r="BF48" s="6"/>
      <c r="BG48" s="12">
        <f t="shared" si="3"/>
        <v>0.999961221585699</v>
      </c>
    </row>
    <row r="49" spans="1:59">
      <c r="A49" s="6">
        <v>39</v>
      </c>
      <c r="B49" s="6">
        <v>0.887987924558931</v>
      </c>
      <c r="C49" s="6">
        <v>0.636859717975025</v>
      </c>
      <c r="D49" s="6"/>
      <c r="E49" s="6"/>
      <c r="F49" s="6"/>
      <c r="G49" s="6"/>
      <c r="H49" s="6"/>
      <c r="I49" s="6"/>
      <c r="J49" s="6"/>
      <c r="K49" s="6"/>
      <c r="L49" s="6"/>
      <c r="M49" s="12">
        <f t="shared" si="0"/>
        <v>1.52484764253396</v>
      </c>
      <c r="P49" s="6">
        <v>39</v>
      </c>
      <c r="Q49" s="6">
        <v>0.785152982096027</v>
      </c>
      <c r="R49" s="6">
        <v>0.271061270599504</v>
      </c>
      <c r="S49" s="6"/>
      <c r="T49" s="6"/>
      <c r="U49" s="6"/>
      <c r="V49" s="6"/>
      <c r="W49" s="6"/>
      <c r="X49" s="6"/>
      <c r="Y49" s="6"/>
      <c r="Z49" s="6"/>
      <c r="AA49" s="6"/>
      <c r="AB49" s="12">
        <f t="shared" si="1"/>
        <v>1.05621425269553</v>
      </c>
      <c r="AF49" s="6">
        <v>39</v>
      </c>
      <c r="AG49" s="6">
        <v>0.929092172136337</v>
      </c>
      <c r="AH49" s="6"/>
      <c r="AI49" s="6"/>
      <c r="AJ49" s="6"/>
      <c r="AK49" s="6"/>
      <c r="AL49" s="6"/>
      <c r="AM49" s="6"/>
      <c r="AN49" s="6"/>
      <c r="AO49" s="6"/>
      <c r="AP49" s="6"/>
      <c r="AQ49" s="6"/>
      <c r="AR49" s="12">
        <f t="shared" si="2"/>
        <v>0.929092172136337</v>
      </c>
      <c r="AU49" s="6">
        <v>39</v>
      </c>
      <c r="AV49" s="6">
        <v>0.835650160297474</v>
      </c>
      <c r="AW49" s="6"/>
      <c r="AX49" s="6"/>
      <c r="AY49" s="6"/>
      <c r="AZ49" s="6"/>
      <c r="BA49" s="6"/>
      <c r="BB49" s="6"/>
      <c r="BC49" s="6"/>
      <c r="BD49" s="6"/>
      <c r="BE49" s="6"/>
      <c r="BF49" s="6"/>
      <c r="BG49" s="12">
        <f t="shared" si="3"/>
        <v>0.835650160297474</v>
      </c>
    </row>
    <row r="50" spans="1:59">
      <c r="A50" s="6">
        <v>40</v>
      </c>
      <c r="B50" s="6">
        <v>0.704309985633356</v>
      </c>
      <c r="C50" s="6">
        <v>0.527202916399194</v>
      </c>
      <c r="D50" s="6"/>
      <c r="E50" s="6"/>
      <c r="F50" s="6"/>
      <c r="G50" s="6"/>
      <c r="H50" s="6"/>
      <c r="I50" s="6"/>
      <c r="J50" s="6"/>
      <c r="K50" s="6"/>
      <c r="L50" s="6"/>
      <c r="M50" s="12">
        <f t="shared" si="0"/>
        <v>1.23151290203255</v>
      </c>
      <c r="P50" s="6">
        <v>40</v>
      </c>
      <c r="Q50" s="6">
        <v>0.660156065100204</v>
      </c>
      <c r="R50" s="6">
        <v>0.22688747837436</v>
      </c>
      <c r="S50" s="6"/>
      <c r="T50" s="6"/>
      <c r="U50" s="6"/>
      <c r="V50" s="6"/>
      <c r="W50" s="6"/>
      <c r="X50" s="6"/>
      <c r="Y50" s="6"/>
      <c r="Z50" s="6"/>
      <c r="AA50" s="6"/>
      <c r="AB50" s="12">
        <f t="shared" si="1"/>
        <v>0.887043543474564</v>
      </c>
      <c r="AF50" s="6">
        <v>40</v>
      </c>
      <c r="AG50" s="6">
        <v>0.77803381240168</v>
      </c>
      <c r="AH50" s="6"/>
      <c r="AI50" s="6"/>
      <c r="AJ50" s="6"/>
      <c r="AK50" s="6"/>
      <c r="AL50" s="6"/>
      <c r="AM50" s="6"/>
      <c r="AN50" s="6"/>
      <c r="AO50" s="6"/>
      <c r="AP50" s="6"/>
      <c r="AQ50" s="6"/>
      <c r="AR50" s="12">
        <f t="shared" si="2"/>
        <v>0.77803381240168</v>
      </c>
      <c r="AU50" s="6">
        <v>40</v>
      </c>
      <c r="AV50" s="6">
        <v>0.703172056014223</v>
      </c>
      <c r="AW50" s="6"/>
      <c r="AX50" s="6"/>
      <c r="AY50" s="6"/>
      <c r="AZ50" s="6"/>
      <c r="BA50" s="6"/>
      <c r="BB50" s="6"/>
      <c r="BC50" s="6"/>
      <c r="BD50" s="6"/>
      <c r="BE50" s="6"/>
      <c r="BF50" s="6"/>
      <c r="BG50" s="12">
        <f t="shared" si="3"/>
        <v>0.703172056014223</v>
      </c>
    </row>
    <row r="51" spans="1:59">
      <c r="A51" s="6">
        <v>41</v>
      </c>
      <c r="B51" s="6">
        <v>0.608793559376764</v>
      </c>
      <c r="C51" s="6">
        <v>0.409235200825053</v>
      </c>
      <c r="D51" s="6"/>
      <c r="E51" s="6"/>
      <c r="F51" s="6"/>
      <c r="G51" s="6"/>
      <c r="H51" s="6"/>
      <c r="I51" s="6"/>
      <c r="J51" s="6"/>
      <c r="K51" s="6"/>
      <c r="L51" s="6"/>
      <c r="M51" s="12">
        <f t="shared" si="0"/>
        <v>1.01802876020182</v>
      </c>
      <c r="P51" s="6">
        <v>41</v>
      </c>
      <c r="Q51" s="6">
        <v>0.559784455746493</v>
      </c>
      <c r="R51" s="6">
        <v>0.19171696862692</v>
      </c>
      <c r="S51" s="6"/>
      <c r="T51" s="6"/>
      <c r="U51" s="6"/>
      <c r="V51" s="6"/>
      <c r="W51" s="6"/>
      <c r="X51" s="6"/>
      <c r="Y51" s="6"/>
      <c r="Z51" s="6"/>
      <c r="AA51" s="6"/>
      <c r="AB51" s="12">
        <f t="shared" si="1"/>
        <v>0.751501424373413</v>
      </c>
      <c r="AF51" s="6">
        <v>41</v>
      </c>
      <c r="AG51" s="6">
        <v>0.649007093719378</v>
      </c>
      <c r="AH51" s="6"/>
      <c r="AI51" s="6"/>
      <c r="AJ51" s="6"/>
      <c r="AK51" s="6"/>
      <c r="AL51" s="6"/>
      <c r="AM51" s="6"/>
      <c r="AN51" s="6"/>
      <c r="AO51" s="6"/>
      <c r="AP51" s="6"/>
      <c r="AQ51" s="6"/>
      <c r="AR51" s="12">
        <f t="shared" si="2"/>
        <v>0.649007093719378</v>
      </c>
      <c r="AU51" s="6">
        <v>41</v>
      </c>
      <c r="AV51" s="6">
        <v>0.596653137238568</v>
      </c>
      <c r="AW51" s="6"/>
      <c r="AX51" s="6"/>
      <c r="AY51" s="6"/>
      <c r="AZ51" s="6"/>
      <c r="BA51" s="6"/>
      <c r="BB51" s="6"/>
      <c r="BC51" s="6"/>
      <c r="BD51" s="6"/>
      <c r="BE51" s="6"/>
      <c r="BF51" s="6"/>
      <c r="BG51" s="12">
        <f t="shared" si="3"/>
        <v>0.596653137238568</v>
      </c>
    </row>
    <row r="52" spans="1:59">
      <c r="A52" s="6">
        <v>42</v>
      </c>
      <c r="B52" s="6">
        <v>0.52489859432161</v>
      </c>
      <c r="C52" s="6">
        <v>0.320229236573566</v>
      </c>
      <c r="D52" s="6"/>
      <c r="E52" s="6"/>
      <c r="F52" s="6"/>
      <c r="G52" s="6"/>
      <c r="H52" s="6"/>
      <c r="I52" s="6"/>
      <c r="J52" s="6"/>
      <c r="K52" s="6"/>
      <c r="L52" s="6"/>
      <c r="M52" s="12">
        <f t="shared" si="0"/>
        <v>0.845127830895176</v>
      </c>
      <c r="P52" s="6">
        <v>42</v>
      </c>
      <c r="Q52" s="6">
        <v>0.479353871583699</v>
      </c>
      <c r="R52" s="6">
        <v>0.163561270131973</v>
      </c>
      <c r="S52" s="6"/>
      <c r="T52" s="6"/>
      <c r="U52" s="6"/>
      <c r="V52" s="6"/>
      <c r="W52" s="6"/>
      <c r="X52" s="6"/>
      <c r="Y52" s="6"/>
      <c r="Z52" s="6"/>
      <c r="AA52" s="6"/>
      <c r="AB52" s="12">
        <f t="shared" si="1"/>
        <v>0.642915141715672</v>
      </c>
      <c r="AF52" s="6">
        <v>42</v>
      </c>
      <c r="AG52" s="6">
        <v>0.544081199020041</v>
      </c>
      <c r="AH52" s="6"/>
      <c r="AI52" s="6"/>
      <c r="AJ52" s="6"/>
      <c r="AK52" s="6"/>
      <c r="AL52" s="6"/>
      <c r="AM52" s="6"/>
      <c r="AN52" s="6"/>
      <c r="AO52" s="6"/>
      <c r="AP52" s="6"/>
      <c r="AQ52" s="6"/>
      <c r="AR52" s="12">
        <f t="shared" si="2"/>
        <v>0.544081199020041</v>
      </c>
      <c r="AU52" s="6">
        <v>42</v>
      </c>
      <c r="AV52" s="6">
        <v>0.511202457431847</v>
      </c>
      <c r="AW52" s="6"/>
      <c r="AX52" s="6"/>
      <c r="AY52" s="6"/>
      <c r="AZ52" s="6"/>
      <c r="BA52" s="6"/>
      <c r="BB52" s="6"/>
      <c r="BC52" s="6"/>
      <c r="BD52" s="6"/>
      <c r="BE52" s="6"/>
      <c r="BF52" s="6"/>
      <c r="BG52" s="12">
        <f t="shared" si="3"/>
        <v>0.511202457431847</v>
      </c>
    </row>
    <row r="53" spans="1:59">
      <c r="A53" s="6">
        <v>43</v>
      </c>
      <c r="B53" s="6">
        <v>0.444562347885003</v>
      </c>
      <c r="C53" s="6">
        <v>0.246282870156578</v>
      </c>
      <c r="D53" s="6"/>
      <c r="E53" s="6"/>
      <c r="F53" s="6"/>
      <c r="G53" s="6"/>
      <c r="H53" s="6"/>
      <c r="I53" s="6"/>
      <c r="J53" s="6"/>
      <c r="K53" s="6"/>
      <c r="L53" s="6"/>
      <c r="M53" s="12">
        <f t="shared" si="0"/>
        <v>0.690845218041581</v>
      </c>
      <c r="P53" s="6">
        <v>43</v>
      </c>
      <c r="Q53" s="6">
        <v>0.415012181792507</v>
      </c>
      <c r="R53" s="6">
        <v>0.141189496226402</v>
      </c>
      <c r="S53" s="6"/>
      <c r="T53" s="6"/>
      <c r="U53" s="6"/>
      <c r="V53" s="6"/>
      <c r="W53" s="6"/>
      <c r="X53" s="6"/>
      <c r="Y53" s="6"/>
      <c r="Z53" s="6"/>
      <c r="AA53" s="6"/>
      <c r="AB53" s="12">
        <f t="shared" si="1"/>
        <v>0.556201678018909</v>
      </c>
      <c r="AF53" s="6">
        <v>43</v>
      </c>
      <c r="AG53" s="6">
        <v>0.478057573859381</v>
      </c>
      <c r="AH53" s="6"/>
      <c r="AI53" s="6"/>
      <c r="AJ53" s="6"/>
      <c r="AK53" s="6"/>
      <c r="AL53" s="6"/>
      <c r="AM53" s="6"/>
      <c r="AN53" s="6"/>
      <c r="AO53" s="6"/>
      <c r="AP53" s="6"/>
      <c r="AQ53" s="6"/>
      <c r="AR53" s="12">
        <f t="shared" si="2"/>
        <v>0.478057573859381</v>
      </c>
      <c r="AU53" s="6">
        <v>43</v>
      </c>
      <c r="AV53" s="6">
        <v>0.442782327188063</v>
      </c>
      <c r="AW53" s="6"/>
      <c r="AX53" s="6"/>
      <c r="AY53" s="6"/>
      <c r="AZ53" s="6"/>
      <c r="BA53" s="6"/>
      <c r="BB53" s="6"/>
      <c r="BC53" s="6"/>
      <c r="BD53" s="6"/>
      <c r="BE53" s="6"/>
      <c r="BF53" s="6"/>
      <c r="BG53" s="12">
        <f t="shared" si="3"/>
        <v>0.442782327188063</v>
      </c>
    </row>
    <row r="87" ht="27.75" spans="1:59">
      <c r="A87" s="2" t="s">
        <v>51</v>
      </c>
      <c r="B87" s="2"/>
      <c r="C87" s="2"/>
      <c r="D87" s="2"/>
      <c r="E87" s="2"/>
      <c r="F87" s="2"/>
      <c r="G87" s="2"/>
      <c r="H87" s="2"/>
      <c r="I87" s="2"/>
      <c r="J87" s="2"/>
      <c r="K87" s="2"/>
      <c r="L87" s="2"/>
      <c r="M87" s="2"/>
      <c r="P87" s="2" t="s">
        <v>51</v>
      </c>
      <c r="Q87" s="2"/>
      <c r="R87" s="2"/>
      <c r="S87" s="2"/>
      <c r="T87" s="2"/>
      <c r="U87" s="2"/>
      <c r="V87" s="2"/>
      <c r="W87" s="2"/>
      <c r="X87" s="2"/>
      <c r="Y87" s="2"/>
      <c r="Z87" s="2"/>
      <c r="AA87" s="2"/>
      <c r="AB87" s="2"/>
      <c r="AE87" s="14"/>
      <c r="AF87" s="15" t="s">
        <v>52</v>
      </c>
      <c r="AG87" s="15"/>
      <c r="AH87" s="15"/>
      <c r="AI87" s="15"/>
      <c r="AJ87" s="15"/>
      <c r="AK87" s="15"/>
      <c r="AL87" s="15"/>
      <c r="AM87" s="15"/>
      <c r="AN87" s="15"/>
      <c r="AO87" s="15"/>
      <c r="AP87" s="15"/>
      <c r="AQ87" s="15"/>
      <c r="AR87" s="15"/>
      <c r="AU87" s="15" t="s">
        <v>52</v>
      </c>
      <c r="AV87" s="15"/>
      <c r="AW87" s="15"/>
      <c r="AX87" s="15"/>
      <c r="AY87" s="15"/>
      <c r="AZ87" s="15"/>
      <c r="BA87" s="15"/>
      <c r="BB87" s="15"/>
      <c r="BC87" s="15"/>
      <c r="BD87" s="15"/>
      <c r="BE87" s="15"/>
      <c r="BF87" s="15"/>
      <c r="BG87" s="15"/>
    </row>
    <row r="88" ht="14.45" customHeight="1" spans="1:59">
      <c r="A88" s="2"/>
      <c r="B88" s="2"/>
      <c r="C88" s="2"/>
      <c r="D88" s="2"/>
      <c r="E88" s="2"/>
      <c r="F88" s="2"/>
      <c r="G88" s="2"/>
      <c r="H88" s="2"/>
      <c r="I88" s="2"/>
      <c r="J88" s="2"/>
      <c r="K88" s="2"/>
      <c r="L88" s="2"/>
      <c r="M88" s="2"/>
      <c r="P88" s="2"/>
      <c r="Q88" s="2"/>
      <c r="R88" s="2"/>
      <c r="S88" s="2"/>
      <c r="T88" s="2"/>
      <c r="U88" s="2"/>
      <c r="V88" s="2"/>
      <c r="W88" s="2"/>
      <c r="X88" s="2"/>
      <c r="Y88" s="2"/>
      <c r="Z88" s="2"/>
      <c r="AA88" s="2"/>
      <c r="AB88" s="2"/>
      <c r="AF88" s="15"/>
      <c r="AG88" s="15"/>
      <c r="AH88" s="15"/>
      <c r="AI88" s="15"/>
      <c r="AJ88" s="15"/>
      <c r="AK88" s="15"/>
      <c r="AL88" s="15"/>
      <c r="AM88" s="15"/>
      <c r="AN88" s="15"/>
      <c r="AO88" s="15"/>
      <c r="AP88" s="15"/>
      <c r="AQ88" s="15"/>
      <c r="AR88" s="15"/>
      <c r="AU88" s="15"/>
      <c r="AV88" s="15"/>
      <c r="AW88" s="15"/>
      <c r="AX88" s="15"/>
      <c r="AY88" s="15"/>
      <c r="AZ88" s="15"/>
      <c r="BA88" s="15"/>
      <c r="BB88" s="15"/>
      <c r="BC88" s="15"/>
      <c r="BD88" s="15"/>
      <c r="BE88" s="15"/>
      <c r="BF88" s="15"/>
      <c r="BG88" s="15"/>
    </row>
    <row r="89" ht="14.45" customHeight="1" spans="1:59">
      <c r="A89" s="2"/>
      <c r="B89" s="2"/>
      <c r="C89" s="2"/>
      <c r="D89" s="2"/>
      <c r="E89" s="2"/>
      <c r="F89" s="2"/>
      <c r="G89" s="2"/>
      <c r="H89" s="2"/>
      <c r="I89" s="2"/>
      <c r="J89" s="2"/>
      <c r="K89" s="2"/>
      <c r="L89" s="2"/>
      <c r="M89" s="2"/>
      <c r="P89" s="2"/>
      <c r="Q89" s="2"/>
      <c r="R89" s="2"/>
      <c r="S89" s="2"/>
      <c r="T89" s="2"/>
      <c r="U89" s="2"/>
      <c r="V89" s="2"/>
      <c r="W89" s="2"/>
      <c r="X89" s="2"/>
      <c r="Y89" s="2"/>
      <c r="Z89" s="2"/>
      <c r="AA89" s="2"/>
      <c r="AB89" s="2"/>
      <c r="AF89" s="15"/>
      <c r="AG89" s="15"/>
      <c r="AH89" s="15"/>
      <c r="AI89" s="15"/>
      <c r="AJ89" s="15"/>
      <c r="AK89" s="15"/>
      <c r="AL89" s="15"/>
      <c r="AM89" s="15"/>
      <c r="AN89" s="15"/>
      <c r="AO89" s="15"/>
      <c r="AP89" s="15"/>
      <c r="AQ89" s="15"/>
      <c r="AR89" s="15"/>
      <c r="AU89" s="15"/>
      <c r="AV89" s="15"/>
      <c r="AW89" s="15"/>
      <c r="AX89" s="15"/>
      <c r="AY89" s="15"/>
      <c r="AZ89" s="15"/>
      <c r="BA89" s="15"/>
      <c r="BB89" s="15"/>
      <c r="BC89" s="15"/>
      <c r="BD89" s="15"/>
      <c r="BE89" s="15"/>
      <c r="BF89" s="15"/>
      <c r="BG89" s="15"/>
    </row>
    <row r="90" ht="14.45" customHeight="1" spans="1:59">
      <c r="A90" s="2"/>
      <c r="B90" s="2"/>
      <c r="C90" s="2"/>
      <c r="D90" s="2"/>
      <c r="E90" s="2"/>
      <c r="F90" s="2"/>
      <c r="G90" s="2"/>
      <c r="H90" s="2"/>
      <c r="I90" s="2"/>
      <c r="J90" s="2"/>
      <c r="K90" s="2"/>
      <c r="L90" s="2"/>
      <c r="M90" s="2"/>
      <c r="P90" s="2"/>
      <c r="Q90" s="2"/>
      <c r="R90" s="2"/>
      <c r="S90" s="2"/>
      <c r="T90" s="2"/>
      <c r="U90" s="2"/>
      <c r="V90" s="2"/>
      <c r="W90" s="2"/>
      <c r="X90" s="2"/>
      <c r="Y90" s="2"/>
      <c r="Z90" s="2"/>
      <c r="AA90" s="2"/>
      <c r="AB90" s="2"/>
      <c r="AF90" s="15"/>
      <c r="AG90" s="15"/>
      <c r="AH90" s="15"/>
      <c r="AI90" s="15"/>
      <c r="AJ90" s="15"/>
      <c r="AK90" s="15"/>
      <c r="AL90" s="15"/>
      <c r="AM90" s="15"/>
      <c r="AN90" s="15"/>
      <c r="AO90" s="15"/>
      <c r="AP90" s="15"/>
      <c r="AQ90" s="15"/>
      <c r="AR90" s="15"/>
      <c r="AU90" s="15"/>
      <c r="AV90" s="15"/>
      <c r="AW90" s="15"/>
      <c r="AX90" s="15"/>
      <c r="AY90" s="15"/>
      <c r="AZ90" s="15"/>
      <c r="BA90" s="15"/>
      <c r="BB90" s="15"/>
      <c r="BC90" s="15"/>
      <c r="BD90" s="15"/>
      <c r="BE90" s="15"/>
      <c r="BF90" s="15"/>
      <c r="BG90" s="15"/>
    </row>
    <row r="92" spans="1:59">
      <c r="A92" s="3"/>
      <c r="B92" s="4" t="s">
        <v>37</v>
      </c>
      <c r="C92" s="5"/>
      <c r="D92" s="5"/>
      <c r="E92" s="5"/>
      <c r="F92" s="5"/>
      <c r="G92" s="5"/>
      <c r="H92" s="5"/>
      <c r="I92" s="5"/>
      <c r="J92" s="5"/>
      <c r="K92" s="5"/>
      <c r="L92" s="9"/>
      <c r="M92" s="10" t="s">
        <v>38</v>
      </c>
      <c r="P92" s="3"/>
      <c r="Q92" s="4" t="s">
        <v>37</v>
      </c>
      <c r="R92" s="5"/>
      <c r="S92" s="5"/>
      <c r="T92" s="5"/>
      <c r="U92" s="5"/>
      <c r="V92" s="5"/>
      <c r="W92" s="5"/>
      <c r="X92" s="5"/>
      <c r="Y92" s="5"/>
      <c r="Z92" s="5"/>
      <c r="AA92" s="9"/>
      <c r="AB92" s="10" t="s">
        <v>38</v>
      </c>
      <c r="AF92" s="3"/>
      <c r="AG92" s="4" t="s">
        <v>37</v>
      </c>
      <c r="AH92" s="5"/>
      <c r="AI92" s="5"/>
      <c r="AJ92" s="5"/>
      <c r="AK92" s="5"/>
      <c r="AL92" s="5"/>
      <c r="AM92" s="5"/>
      <c r="AN92" s="5"/>
      <c r="AO92" s="5"/>
      <c r="AP92" s="5"/>
      <c r="AQ92" s="9"/>
      <c r="AR92" s="10" t="s">
        <v>38</v>
      </c>
      <c r="AU92" s="3"/>
      <c r="AV92" s="4" t="s">
        <v>37</v>
      </c>
      <c r="AW92" s="5"/>
      <c r="AX92" s="5"/>
      <c r="AY92" s="5"/>
      <c r="AZ92" s="5"/>
      <c r="BA92" s="5"/>
      <c r="BB92" s="5"/>
      <c r="BC92" s="5"/>
      <c r="BD92" s="5"/>
      <c r="BE92" s="5"/>
      <c r="BF92" s="9"/>
      <c r="BG92" s="10" t="s">
        <v>38</v>
      </c>
    </row>
    <row r="93" spans="1:59">
      <c r="A93" s="3" t="s">
        <v>20</v>
      </c>
      <c r="B93" s="3" t="str">
        <f>'Scn1 4GHz ATG DL(A) TN DL(V)'!B32</f>
        <v>Ericsson</v>
      </c>
      <c r="C93" s="3" t="str">
        <f>'Scn1 4GHz ATG DL(A) TN DL(V)'!C32</f>
        <v>ZTE</v>
      </c>
      <c r="D93" s="3" t="str">
        <f>'Scn1 4GHz ATG DL(A) TN DL(V)'!D32</f>
        <v>Company 3</v>
      </c>
      <c r="E93" s="3" t="str">
        <f>'Scn1 4GHz ATG DL(A) TN DL(V)'!E32</f>
        <v>Company 4</v>
      </c>
      <c r="F93" s="3" t="str">
        <f>'Scn1 4GHz ATG DL(A) TN DL(V)'!F32</f>
        <v>Company 5</v>
      </c>
      <c r="G93" s="3" t="str">
        <f>'Scn1 4GHz ATG DL(A) TN DL(V)'!G32</f>
        <v>Company 6</v>
      </c>
      <c r="H93" s="3" t="str">
        <f>'Scn1 4GHz ATG DL(A) TN DL(V)'!H32</f>
        <v>Company 7</v>
      </c>
      <c r="I93" s="3"/>
      <c r="J93" s="3"/>
      <c r="K93" s="3"/>
      <c r="L93" s="3"/>
      <c r="M93" s="11"/>
      <c r="P93" s="3" t="s">
        <v>20</v>
      </c>
      <c r="Q93" s="3" t="str">
        <f>'Scn1 4GHz ATG DL(A) TN DL(V)'!B32</f>
        <v>Ericsson</v>
      </c>
      <c r="R93" s="3" t="str">
        <f>'Scn1 4GHz ATG DL(A) TN DL(V)'!C32</f>
        <v>ZTE</v>
      </c>
      <c r="S93" s="3" t="str">
        <f>'Scn1 4GHz ATG DL(A) TN DL(V)'!D32</f>
        <v>Company 3</v>
      </c>
      <c r="T93" s="3" t="str">
        <f>'Scn1 4GHz ATG DL(A) TN DL(V)'!E32</f>
        <v>Company 4</v>
      </c>
      <c r="U93" s="3" t="str">
        <f>'Scn1 4GHz ATG DL(A) TN DL(V)'!F32</f>
        <v>Company 5</v>
      </c>
      <c r="V93" s="3" t="str">
        <f>'Scn1 4GHz ATG DL(A) TN DL(V)'!G32</f>
        <v>Company 6</v>
      </c>
      <c r="W93" s="3" t="str">
        <f>'Scn1 4GHz ATG DL(A) TN DL(V)'!H32</f>
        <v>Company 7</v>
      </c>
      <c r="X93" s="3"/>
      <c r="Y93" s="3"/>
      <c r="Z93" s="3"/>
      <c r="AA93" s="3"/>
      <c r="AB93" s="11"/>
      <c r="AE93" s="8"/>
      <c r="AF93" s="3" t="s">
        <v>20</v>
      </c>
      <c r="AG93" s="3" t="str">
        <f>'Scn1 4GHz ATG DL(A) TN DL(V)'!B32</f>
        <v>Ericsson</v>
      </c>
      <c r="AH93" s="3" t="str">
        <f>'Scn1 4GHz ATG DL(A) TN DL(V)'!C32</f>
        <v>ZTE</v>
      </c>
      <c r="AI93" s="3" t="str">
        <f>'Scn1 4GHz ATG DL(A) TN DL(V)'!D32</f>
        <v>Company 3</v>
      </c>
      <c r="AJ93" s="3" t="str">
        <f>'Scn1 4GHz ATG DL(A) TN DL(V)'!E32</f>
        <v>Company 4</v>
      </c>
      <c r="AK93" s="3" t="str">
        <f>'Scn1 4GHz ATG DL(A) TN DL(V)'!F32</f>
        <v>Company 5</v>
      </c>
      <c r="AL93" s="3" t="str">
        <f>'Scn1 4GHz ATG DL(A) TN DL(V)'!G32</f>
        <v>Company 6</v>
      </c>
      <c r="AM93" s="3" t="str">
        <f>'Scn1 4GHz ATG DL(A) TN DL(V)'!H32</f>
        <v>Company 7</v>
      </c>
      <c r="AN93" s="3"/>
      <c r="AO93" s="3"/>
      <c r="AP93" s="3"/>
      <c r="AQ93" s="3"/>
      <c r="AR93" s="11"/>
      <c r="AU93" s="3" t="s">
        <v>20</v>
      </c>
      <c r="AV93" s="3" t="str">
        <f>'Scn1 4GHz ATG DL(A) TN DL(V)'!B32</f>
        <v>Ericsson</v>
      </c>
      <c r="AW93" s="3" t="str">
        <f>'Scn1 4GHz ATG DL(A) TN DL(V)'!C32</f>
        <v>ZTE</v>
      </c>
      <c r="AX93" s="3" t="str">
        <f>'Scn1 4GHz ATG DL(A) TN DL(V)'!D32</f>
        <v>Company 3</v>
      </c>
      <c r="AY93" s="3" t="str">
        <f>'Scn1 4GHz ATG DL(A) TN DL(V)'!E32</f>
        <v>Company 4</v>
      </c>
      <c r="AZ93" s="3" t="str">
        <f>'Scn1 4GHz ATG DL(A) TN DL(V)'!F32</f>
        <v>Company 5</v>
      </c>
      <c r="BA93" s="3" t="str">
        <f>'Scn1 4GHz ATG DL(A) TN DL(V)'!G32</f>
        <v>Company 6</v>
      </c>
      <c r="BB93" s="3" t="str">
        <f>'Scn1 4GHz ATG DL(A) TN DL(V)'!H32</f>
        <v>Company 7</v>
      </c>
      <c r="BC93" s="3"/>
      <c r="BD93" s="3"/>
      <c r="BE93" s="3"/>
      <c r="BF93" s="3"/>
      <c r="BG93" s="11"/>
    </row>
    <row r="94" spans="1:59">
      <c r="A94" s="6">
        <v>23</v>
      </c>
      <c r="B94" s="6">
        <v>42.8188707368187</v>
      </c>
      <c r="C94" s="6"/>
      <c r="D94" s="6"/>
      <c r="E94" s="6"/>
      <c r="F94" s="6"/>
      <c r="G94" s="6"/>
      <c r="H94" s="6"/>
      <c r="I94" s="6"/>
      <c r="J94" s="6"/>
      <c r="K94" s="6"/>
      <c r="L94" s="6"/>
      <c r="M94" s="12">
        <f>SUM(B94:L94)</f>
        <v>42.8188707368187</v>
      </c>
      <c r="P94" s="6">
        <v>23</v>
      </c>
      <c r="Q94" s="6">
        <v>22.0808498381277</v>
      </c>
      <c r="R94" s="6"/>
      <c r="S94" s="6"/>
      <c r="T94" s="6"/>
      <c r="U94" s="6"/>
      <c r="V94" s="6"/>
      <c r="W94" s="6"/>
      <c r="X94" s="6"/>
      <c r="Y94" s="6"/>
      <c r="Z94" s="6"/>
      <c r="AA94" s="6"/>
      <c r="AB94" s="12">
        <f>SUM(Q94:AA94)</f>
        <v>22.0808498381277</v>
      </c>
      <c r="AF94" s="6">
        <v>23</v>
      </c>
      <c r="AG94" s="6">
        <v>42.3885949786413</v>
      </c>
      <c r="AH94" s="6"/>
      <c r="AI94" s="6"/>
      <c r="AJ94" s="6"/>
      <c r="AK94" s="6"/>
      <c r="AL94" s="6"/>
      <c r="AM94" s="6"/>
      <c r="AN94" s="6"/>
      <c r="AO94" s="6"/>
      <c r="AP94" s="6"/>
      <c r="AQ94" s="6"/>
      <c r="AR94" s="12">
        <f>SUM(AG94:AQ94)</f>
        <v>42.3885949786413</v>
      </c>
      <c r="AU94" s="6">
        <v>23</v>
      </c>
      <c r="AV94" s="6">
        <v>22.3826815631355</v>
      </c>
      <c r="AW94" s="6"/>
      <c r="AX94" s="6"/>
      <c r="AY94" s="6"/>
      <c r="AZ94" s="6"/>
      <c r="BA94" s="6"/>
      <c r="BB94" s="6"/>
      <c r="BC94" s="6"/>
      <c r="BD94" s="6"/>
      <c r="BE94" s="6"/>
      <c r="BF94" s="6"/>
      <c r="BG94" s="12">
        <f>SUM(AV94:BF94)</f>
        <v>22.3826815631355</v>
      </c>
    </row>
    <row r="95" spans="1:59">
      <c r="A95" s="6">
        <v>24</v>
      </c>
      <c r="B95" s="6">
        <v>38.0867037243481</v>
      </c>
      <c r="C95" s="6"/>
      <c r="D95" s="6"/>
      <c r="E95" s="6"/>
      <c r="F95" s="6"/>
      <c r="G95" s="6"/>
      <c r="H95" s="6"/>
      <c r="I95" s="6"/>
      <c r="J95" s="6"/>
      <c r="K95" s="6"/>
      <c r="L95" s="6"/>
      <c r="M95" s="12">
        <f t="shared" ref="M95:M114" si="4">SUM(B95:L95)</f>
        <v>38.0867037243481</v>
      </c>
      <c r="P95" s="6">
        <v>24</v>
      </c>
      <c r="Q95" s="6">
        <v>19.0982776088063</v>
      </c>
      <c r="R95" s="6"/>
      <c r="S95" s="6"/>
      <c r="T95" s="6"/>
      <c r="U95" s="6"/>
      <c r="V95" s="6"/>
      <c r="W95" s="6"/>
      <c r="X95" s="6"/>
      <c r="Y95" s="6"/>
      <c r="Z95" s="6"/>
      <c r="AA95" s="6"/>
      <c r="AB95" s="12">
        <f t="shared" ref="AB95:AB114" si="5">SUM(Q95:AA95)</f>
        <v>19.0982776088063</v>
      </c>
      <c r="AF95" s="6">
        <v>24</v>
      </c>
      <c r="AG95" s="6">
        <v>37.8686493067103</v>
      </c>
      <c r="AH95" s="6"/>
      <c r="AI95" s="6"/>
      <c r="AJ95" s="6"/>
      <c r="AK95" s="6"/>
      <c r="AL95" s="6"/>
      <c r="AM95" s="6"/>
      <c r="AN95" s="6"/>
      <c r="AO95" s="6"/>
      <c r="AP95" s="6"/>
      <c r="AQ95" s="6"/>
      <c r="AR95" s="12">
        <f t="shared" ref="AR95:AR114" si="6">SUM(AG95:AQ95)</f>
        <v>37.8686493067103</v>
      </c>
      <c r="AU95" s="6">
        <v>24</v>
      </c>
      <c r="AV95" s="6">
        <v>19.4150174639996</v>
      </c>
      <c r="AW95" s="6"/>
      <c r="AX95" s="6"/>
      <c r="AY95" s="6"/>
      <c r="AZ95" s="6"/>
      <c r="BA95" s="6"/>
      <c r="BB95" s="6"/>
      <c r="BC95" s="6"/>
      <c r="BD95" s="6"/>
      <c r="BE95" s="6"/>
      <c r="BF95" s="6"/>
      <c r="BG95" s="12">
        <f t="shared" ref="BG95:BG114" si="7">SUM(AV95:BF95)</f>
        <v>19.4150174639996</v>
      </c>
    </row>
    <row r="96" spans="1:59">
      <c r="A96" s="6">
        <v>25</v>
      </c>
      <c r="B96" s="6">
        <v>33.5185719903865</v>
      </c>
      <c r="C96" s="6"/>
      <c r="D96" s="6"/>
      <c r="E96" s="6"/>
      <c r="F96" s="6"/>
      <c r="G96" s="6"/>
      <c r="H96" s="6"/>
      <c r="I96" s="6"/>
      <c r="J96" s="6"/>
      <c r="K96" s="6"/>
      <c r="L96" s="6"/>
      <c r="M96" s="12">
        <f t="shared" si="4"/>
        <v>33.5185719903865</v>
      </c>
      <c r="P96" s="6">
        <v>25</v>
      </c>
      <c r="Q96" s="6">
        <v>16.3959682680128</v>
      </c>
      <c r="R96" s="6"/>
      <c r="S96" s="6"/>
      <c r="T96" s="6"/>
      <c r="U96" s="6"/>
      <c r="V96" s="6"/>
      <c r="W96" s="6"/>
      <c r="X96" s="6"/>
      <c r="Y96" s="6"/>
      <c r="Z96" s="6"/>
      <c r="AA96" s="6"/>
      <c r="AB96" s="12">
        <f t="shared" si="5"/>
        <v>16.3959682680128</v>
      </c>
      <c r="AF96" s="6">
        <v>25</v>
      </c>
      <c r="AG96" s="6">
        <v>33.3879103939044</v>
      </c>
      <c r="AH96" s="6"/>
      <c r="AI96" s="6"/>
      <c r="AJ96" s="6"/>
      <c r="AK96" s="6"/>
      <c r="AL96" s="6"/>
      <c r="AM96" s="6"/>
      <c r="AN96" s="6"/>
      <c r="AO96" s="6"/>
      <c r="AP96" s="6"/>
      <c r="AQ96" s="6"/>
      <c r="AR96" s="12">
        <f t="shared" si="6"/>
        <v>33.3879103939044</v>
      </c>
      <c r="AU96" s="6">
        <v>25</v>
      </c>
      <c r="AV96" s="6">
        <v>16.7158261433671</v>
      </c>
      <c r="AW96" s="6"/>
      <c r="AX96" s="6"/>
      <c r="AY96" s="6"/>
      <c r="AZ96" s="6"/>
      <c r="BA96" s="6"/>
      <c r="BB96" s="6"/>
      <c r="BC96" s="6"/>
      <c r="BD96" s="6"/>
      <c r="BE96" s="6"/>
      <c r="BF96" s="6"/>
      <c r="BG96" s="12">
        <f t="shared" si="7"/>
        <v>16.7158261433671</v>
      </c>
    </row>
    <row r="97" spans="1:59">
      <c r="A97" s="6">
        <v>26</v>
      </c>
      <c r="B97" s="6">
        <v>29.1491893050385</v>
      </c>
      <c r="C97" s="6"/>
      <c r="D97" s="6"/>
      <c r="E97" s="6"/>
      <c r="F97" s="6"/>
      <c r="G97" s="6"/>
      <c r="H97" s="6"/>
      <c r="I97" s="6"/>
      <c r="J97" s="6"/>
      <c r="K97" s="6"/>
      <c r="L97" s="6"/>
      <c r="M97" s="12">
        <f t="shared" si="4"/>
        <v>29.1491893050385</v>
      </c>
      <c r="P97" s="6">
        <v>26</v>
      </c>
      <c r="Q97" s="6">
        <v>13.9757929774101</v>
      </c>
      <c r="R97" s="6"/>
      <c r="S97" s="6"/>
      <c r="T97" s="6"/>
      <c r="U97" s="6"/>
      <c r="V97" s="6"/>
      <c r="W97" s="6"/>
      <c r="X97" s="6"/>
      <c r="Y97" s="6"/>
      <c r="Z97" s="6"/>
      <c r="AA97" s="6"/>
      <c r="AB97" s="12">
        <f t="shared" si="5"/>
        <v>13.9757929774101</v>
      </c>
      <c r="AF97" s="6">
        <v>26</v>
      </c>
      <c r="AG97" s="6">
        <v>29.1306085772397</v>
      </c>
      <c r="AH97" s="6"/>
      <c r="AI97" s="6"/>
      <c r="AJ97" s="6"/>
      <c r="AK97" s="6"/>
      <c r="AL97" s="6"/>
      <c r="AM97" s="6"/>
      <c r="AN97" s="6"/>
      <c r="AO97" s="6"/>
      <c r="AP97" s="6"/>
      <c r="AQ97" s="6"/>
      <c r="AR97" s="12">
        <f t="shared" si="6"/>
        <v>29.1306085772397</v>
      </c>
      <c r="AU97" s="6">
        <v>26</v>
      </c>
      <c r="AV97" s="6">
        <v>14.2889826370166</v>
      </c>
      <c r="AW97" s="6"/>
      <c r="AX97" s="6"/>
      <c r="AY97" s="6"/>
      <c r="AZ97" s="6"/>
      <c r="BA97" s="6"/>
      <c r="BB97" s="6"/>
      <c r="BC97" s="6"/>
      <c r="BD97" s="6"/>
      <c r="BE97" s="6"/>
      <c r="BF97" s="6"/>
      <c r="BG97" s="12">
        <f t="shared" si="7"/>
        <v>14.2889826370166</v>
      </c>
    </row>
    <row r="98" spans="1:59">
      <c r="A98" s="6">
        <v>27</v>
      </c>
      <c r="B98" s="6">
        <v>25.051884368848</v>
      </c>
      <c r="C98" s="6"/>
      <c r="D98" s="6"/>
      <c r="E98" s="6"/>
      <c r="F98" s="6"/>
      <c r="G98" s="6"/>
      <c r="H98" s="6"/>
      <c r="I98" s="6"/>
      <c r="J98" s="6"/>
      <c r="K98" s="6"/>
      <c r="L98" s="6"/>
      <c r="M98" s="12">
        <f t="shared" si="4"/>
        <v>25.051884368848</v>
      </c>
      <c r="P98" s="6">
        <v>27</v>
      </c>
      <c r="Q98" s="6">
        <v>11.8327488604544</v>
      </c>
      <c r="R98" s="6"/>
      <c r="S98" s="6"/>
      <c r="T98" s="6"/>
      <c r="U98" s="6"/>
      <c r="V98" s="6"/>
      <c r="W98" s="6"/>
      <c r="X98" s="6"/>
      <c r="Y98" s="6"/>
      <c r="Z98" s="6"/>
      <c r="AA98" s="6"/>
      <c r="AB98" s="12">
        <f t="shared" si="5"/>
        <v>11.8327488604544</v>
      </c>
      <c r="AF98" s="6">
        <v>27</v>
      </c>
      <c r="AG98" s="6">
        <v>25.1939680974005</v>
      </c>
      <c r="AH98" s="6"/>
      <c r="AI98" s="6"/>
      <c r="AJ98" s="6"/>
      <c r="AK98" s="6"/>
      <c r="AL98" s="6"/>
      <c r="AM98" s="6"/>
      <c r="AN98" s="6"/>
      <c r="AO98" s="6"/>
      <c r="AP98" s="6"/>
      <c r="AQ98" s="6"/>
      <c r="AR98" s="12">
        <f t="shared" si="6"/>
        <v>25.1939680974005</v>
      </c>
      <c r="AU98" s="6">
        <v>27</v>
      </c>
      <c r="AV98" s="6">
        <v>12.1316674142929</v>
      </c>
      <c r="AW98" s="6"/>
      <c r="AX98" s="6"/>
      <c r="AY98" s="6"/>
      <c r="AZ98" s="6"/>
      <c r="BA98" s="6"/>
      <c r="BB98" s="6"/>
      <c r="BC98" s="6"/>
      <c r="BD98" s="6"/>
      <c r="BE98" s="6"/>
      <c r="BF98" s="6"/>
      <c r="BG98" s="12">
        <f t="shared" si="7"/>
        <v>12.1316674142929</v>
      </c>
    </row>
    <row r="99" spans="1:59">
      <c r="A99" s="6">
        <v>28</v>
      </c>
      <c r="B99" s="6">
        <v>21.3537643348915</v>
      </c>
      <c r="C99" s="6"/>
      <c r="D99" s="6"/>
      <c r="E99" s="6"/>
      <c r="F99" s="6"/>
      <c r="G99" s="6"/>
      <c r="H99" s="6"/>
      <c r="I99" s="6"/>
      <c r="J99" s="6"/>
      <c r="K99" s="6"/>
      <c r="L99" s="6"/>
      <c r="M99" s="12">
        <f t="shared" si="4"/>
        <v>21.3537643348915</v>
      </c>
      <c r="P99" s="6">
        <v>28</v>
      </c>
      <c r="Q99" s="6">
        <v>9.95592199413913</v>
      </c>
      <c r="R99" s="6"/>
      <c r="S99" s="6"/>
      <c r="T99" s="6"/>
      <c r="U99" s="6"/>
      <c r="V99" s="6"/>
      <c r="W99" s="6"/>
      <c r="X99" s="6"/>
      <c r="Y99" s="6"/>
      <c r="Z99" s="6"/>
      <c r="AA99" s="6"/>
      <c r="AB99" s="12">
        <f t="shared" si="5"/>
        <v>9.95592199413913</v>
      </c>
      <c r="AF99" s="6">
        <v>28</v>
      </c>
      <c r="AG99" s="6">
        <v>21.5184067295203</v>
      </c>
      <c r="AH99" s="6"/>
      <c r="AI99" s="6"/>
      <c r="AJ99" s="6"/>
      <c r="AK99" s="6"/>
      <c r="AL99" s="6"/>
      <c r="AM99" s="6"/>
      <c r="AN99" s="6"/>
      <c r="AO99" s="6"/>
      <c r="AP99" s="6"/>
      <c r="AQ99" s="6"/>
      <c r="AR99" s="12">
        <f t="shared" si="6"/>
        <v>21.5184067295203</v>
      </c>
      <c r="AU99" s="6">
        <v>28</v>
      </c>
      <c r="AV99" s="6">
        <v>10.2351157232809</v>
      </c>
      <c r="AW99" s="6"/>
      <c r="AX99" s="6"/>
      <c r="AY99" s="6"/>
      <c r="AZ99" s="6"/>
      <c r="BA99" s="6"/>
      <c r="BB99" s="6"/>
      <c r="BC99" s="6"/>
      <c r="BD99" s="6"/>
      <c r="BE99" s="6"/>
      <c r="BF99" s="6"/>
      <c r="BG99" s="12">
        <f t="shared" si="7"/>
        <v>10.2351157232809</v>
      </c>
    </row>
    <row r="100" spans="1:59">
      <c r="A100" s="6">
        <v>29</v>
      </c>
      <c r="B100" s="6">
        <v>17.9080118451788</v>
      </c>
      <c r="C100" s="6"/>
      <c r="D100" s="6"/>
      <c r="E100" s="6"/>
      <c r="F100" s="6"/>
      <c r="G100" s="6"/>
      <c r="H100" s="6"/>
      <c r="I100" s="6"/>
      <c r="J100" s="6"/>
      <c r="K100" s="6"/>
      <c r="L100" s="6"/>
      <c r="M100" s="12">
        <f t="shared" si="4"/>
        <v>17.9080118451788</v>
      </c>
      <c r="P100" s="6">
        <v>29</v>
      </c>
      <c r="Q100" s="6">
        <v>8.32963322660387</v>
      </c>
      <c r="R100" s="6"/>
      <c r="S100" s="6"/>
      <c r="T100" s="6"/>
      <c r="U100" s="6"/>
      <c r="V100" s="6"/>
      <c r="W100" s="6"/>
      <c r="X100" s="6"/>
      <c r="Y100" s="6"/>
      <c r="Z100" s="6"/>
      <c r="AA100" s="6"/>
      <c r="AB100" s="12">
        <f t="shared" si="5"/>
        <v>8.32963322660387</v>
      </c>
      <c r="AF100" s="6">
        <v>29</v>
      </c>
      <c r="AG100" s="6">
        <v>18.140043073217</v>
      </c>
      <c r="AH100" s="6"/>
      <c r="AI100" s="6"/>
      <c r="AJ100" s="6"/>
      <c r="AK100" s="6"/>
      <c r="AL100" s="6"/>
      <c r="AM100" s="6"/>
      <c r="AN100" s="6"/>
      <c r="AO100" s="6"/>
      <c r="AP100" s="6"/>
      <c r="AQ100" s="6"/>
      <c r="AR100" s="12">
        <f t="shared" si="6"/>
        <v>18.140043073217</v>
      </c>
      <c r="AU100" s="6">
        <v>29</v>
      </c>
      <c r="AV100" s="6">
        <v>8.58561100217229</v>
      </c>
      <c r="AW100" s="6"/>
      <c r="AX100" s="6"/>
      <c r="AY100" s="6"/>
      <c r="AZ100" s="6"/>
      <c r="BA100" s="6"/>
      <c r="BB100" s="6"/>
      <c r="BC100" s="6"/>
      <c r="BD100" s="6"/>
      <c r="BE100" s="6"/>
      <c r="BF100" s="6"/>
      <c r="BG100" s="12">
        <f t="shared" si="7"/>
        <v>8.58561100217229</v>
      </c>
    </row>
    <row r="101" spans="1:59">
      <c r="A101" s="6">
        <v>30</v>
      </c>
      <c r="B101" s="6">
        <v>14.8680074862324</v>
      </c>
      <c r="C101" s="6"/>
      <c r="D101" s="6"/>
      <c r="E101" s="6"/>
      <c r="F101" s="6"/>
      <c r="G101" s="6"/>
      <c r="H101" s="6"/>
      <c r="I101" s="6"/>
      <c r="J101" s="6"/>
      <c r="K101" s="6"/>
      <c r="L101" s="6"/>
      <c r="M101" s="12">
        <f t="shared" si="4"/>
        <v>14.8680074862324</v>
      </c>
      <c r="P101" s="6">
        <v>30</v>
      </c>
      <c r="Q101" s="6">
        <v>6.93467652345248</v>
      </c>
      <c r="R101" s="6"/>
      <c r="S101" s="6"/>
      <c r="T101" s="6"/>
      <c r="U101" s="6"/>
      <c r="V101" s="6"/>
      <c r="W101" s="6"/>
      <c r="X101" s="6"/>
      <c r="Y101" s="6"/>
      <c r="Z101" s="6"/>
      <c r="AA101" s="6"/>
      <c r="AB101" s="12">
        <f t="shared" si="5"/>
        <v>6.93467652345248</v>
      </c>
      <c r="AF101" s="6">
        <v>30</v>
      </c>
      <c r="AG101" s="6">
        <v>15.1222794423566</v>
      </c>
      <c r="AH101" s="6"/>
      <c r="AI101" s="6"/>
      <c r="AJ101" s="6"/>
      <c r="AK101" s="6"/>
      <c r="AL101" s="6"/>
      <c r="AM101" s="6"/>
      <c r="AN101" s="6"/>
      <c r="AO101" s="6"/>
      <c r="AP101" s="6"/>
      <c r="AQ101" s="6"/>
      <c r="AR101" s="12">
        <f t="shared" si="6"/>
        <v>15.1222794423566</v>
      </c>
      <c r="AU101" s="6">
        <v>30</v>
      </c>
      <c r="AV101" s="6">
        <v>7.16563357556141</v>
      </c>
      <c r="AW101" s="6"/>
      <c r="AX101" s="6"/>
      <c r="AY101" s="6"/>
      <c r="AZ101" s="6"/>
      <c r="BA101" s="6"/>
      <c r="BB101" s="6"/>
      <c r="BC101" s="6"/>
      <c r="BD101" s="6"/>
      <c r="BE101" s="6"/>
      <c r="BF101" s="6"/>
      <c r="BG101" s="12">
        <f t="shared" si="7"/>
        <v>7.16563357556141</v>
      </c>
    </row>
    <row r="102" spans="1:59">
      <c r="A102" s="6">
        <v>31</v>
      </c>
      <c r="B102" s="6">
        <v>12.1726373838673</v>
      </c>
      <c r="C102" s="6"/>
      <c r="D102" s="6"/>
      <c r="E102" s="6"/>
      <c r="F102" s="6"/>
      <c r="G102" s="6"/>
      <c r="H102" s="6"/>
      <c r="I102" s="6"/>
      <c r="J102" s="6"/>
      <c r="K102" s="6"/>
      <c r="L102" s="6"/>
      <c r="M102" s="12">
        <f t="shared" si="4"/>
        <v>12.1726373838673</v>
      </c>
      <c r="P102" s="6">
        <v>31</v>
      </c>
      <c r="Q102" s="6">
        <v>5.74956121004829</v>
      </c>
      <c r="R102" s="6"/>
      <c r="S102" s="6"/>
      <c r="T102" s="6"/>
      <c r="U102" s="6"/>
      <c r="V102" s="6"/>
      <c r="W102" s="6"/>
      <c r="X102" s="6"/>
      <c r="Y102" s="6"/>
      <c r="Z102" s="6"/>
      <c r="AA102" s="6"/>
      <c r="AB102" s="12">
        <f t="shared" si="5"/>
        <v>5.74956121004829</v>
      </c>
      <c r="AF102" s="6">
        <v>31</v>
      </c>
      <c r="AG102" s="6">
        <v>12.4624615772533</v>
      </c>
      <c r="AH102" s="6"/>
      <c r="AI102" s="6"/>
      <c r="AJ102" s="6"/>
      <c r="AK102" s="6"/>
      <c r="AL102" s="6"/>
      <c r="AM102" s="6"/>
      <c r="AN102" s="6"/>
      <c r="AO102" s="6"/>
      <c r="AP102" s="6"/>
      <c r="AQ102" s="6"/>
      <c r="AR102" s="12">
        <f t="shared" si="6"/>
        <v>12.4624615772533</v>
      </c>
      <c r="AU102" s="6">
        <v>31</v>
      </c>
      <c r="AV102" s="6">
        <v>5.95506544609724</v>
      </c>
      <c r="AW102" s="6"/>
      <c r="AX102" s="6"/>
      <c r="AY102" s="6"/>
      <c r="AZ102" s="6"/>
      <c r="BA102" s="6"/>
      <c r="BB102" s="6"/>
      <c r="BC102" s="6"/>
      <c r="BD102" s="6"/>
      <c r="BE102" s="6"/>
      <c r="BF102" s="6"/>
      <c r="BG102" s="12">
        <f t="shared" si="7"/>
        <v>5.95506544609724</v>
      </c>
    </row>
    <row r="103" spans="1:59">
      <c r="A103" s="6">
        <v>32</v>
      </c>
      <c r="B103" s="6">
        <v>9.84381121450836</v>
      </c>
      <c r="C103" s="6"/>
      <c r="D103" s="6"/>
      <c r="E103" s="6"/>
      <c r="F103" s="6"/>
      <c r="G103" s="6"/>
      <c r="H103" s="6"/>
      <c r="I103" s="6"/>
      <c r="J103" s="6"/>
      <c r="K103" s="6"/>
      <c r="L103" s="6"/>
      <c r="M103" s="12">
        <f t="shared" si="4"/>
        <v>9.84381121450836</v>
      </c>
      <c r="P103" s="6">
        <v>32</v>
      </c>
      <c r="Q103" s="6">
        <v>4.75167791059377</v>
      </c>
      <c r="R103" s="6"/>
      <c r="S103" s="6"/>
      <c r="T103" s="6"/>
      <c r="U103" s="6"/>
      <c r="V103" s="6"/>
      <c r="W103" s="6"/>
      <c r="X103" s="6"/>
      <c r="Y103" s="6"/>
      <c r="Z103" s="6"/>
      <c r="AA103" s="6"/>
      <c r="AB103" s="12">
        <f t="shared" si="5"/>
        <v>4.75167791059377</v>
      </c>
      <c r="AF103" s="6">
        <v>32</v>
      </c>
      <c r="AG103" s="6">
        <v>10.1816103687704</v>
      </c>
      <c r="AH103" s="6"/>
      <c r="AI103" s="6"/>
      <c r="AJ103" s="6"/>
      <c r="AK103" s="6"/>
      <c r="AL103" s="6"/>
      <c r="AM103" s="6"/>
      <c r="AN103" s="6"/>
      <c r="AO103" s="6"/>
      <c r="AP103" s="6"/>
      <c r="AQ103" s="6"/>
      <c r="AR103" s="12">
        <f t="shared" si="6"/>
        <v>10.1816103687704</v>
      </c>
      <c r="AU103" s="6">
        <v>32</v>
      </c>
      <c r="AV103" s="6">
        <v>4.93235556366273</v>
      </c>
      <c r="AW103" s="6"/>
      <c r="AX103" s="6"/>
      <c r="AY103" s="6"/>
      <c r="AZ103" s="6"/>
      <c r="BA103" s="6"/>
      <c r="BB103" s="6"/>
      <c r="BC103" s="6"/>
      <c r="BD103" s="6"/>
      <c r="BE103" s="6"/>
      <c r="BF103" s="6"/>
      <c r="BG103" s="12">
        <f t="shared" si="7"/>
        <v>4.93235556366273</v>
      </c>
    </row>
    <row r="104" spans="1:59">
      <c r="A104" s="7">
        <v>33</v>
      </c>
      <c r="B104" s="7">
        <v>7.8535534657592</v>
      </c>
      <c r="C104" s="7"/>
      <c r="D104" s="7"/>
      <c r="E104" s="7"/>
      <c r="F104" s="7"/>
      <c r="G104" s="7"/>
      <c r="H104" s="7"/>
      <c r="I104" s="7"/>
      <c r="J104" s="7"/>
      <c r="K104" s="7"/>
      <c r="L104" s="7"/>
      <c r="M104" s="13">
        <f t="shared" si="4"/>
        <v>7.8535534657592</v>
      </c>
      <c r="P104" s="7">
        <v>33</v>
      </c>
      <c r="Q104" s="7">
        <v>3.91832285572734</v>
      </c>
      <c r="R104" s="7"/>
      <c r="S104" s="7"/>
      <c r="T104" s="7"/>
      <c r="U104" s="7"/>
      <c r="V104" s="7"/>
      <c r="W104" s="7"/>
      <c r="X104" s="7"/>
      <c r="Y104" s="7"/>
      <c r="Z104" s="7"/>
      <c r="AA104" s="7"/>
      <c r="AB104" s="13">
        <f t="shared" si="5"/>
        <v>3.91832285572734</v>
      </c>
      <c r="AF104" s="7">
        <v>33</v>
      </c>
      <c r="AG104" s="7">
        <v>8.21023804989278</v>
      </c>
      <c r="AH104" s="7"/>
      <c r="AI104" s="7"/>
      <c r="AJ104" s="7"/>
      <c r="AK104" s="7"/>
      <c r="AL104" s="7"/>
      <c r="AM104" s="7"/>
      <c r="AN104" s="7"/>
      <c r="AO104" s="7"/>
      <c r="AP104" s="7"/>
      <c r="AQ104" s="7"/>
      <c r="AR104" s="13">
        <f t="shared" si="6"/>
        <v>8.21023804989278</v>
      </c>
      <c r="AU104" s="7">
        <v>33</v>
      </c>
      <c r="AV104" s="7">
        <v>4.07556590688453</v>
      </c>
      <c r="AW104" s="7"/>
      <c r="AX104" s="7"/>
      <c r="AY104" s="7"/>
      <c r="AZ104" s="7"/>
      <c r="BA104" s="7"/>
      <c r="BB104" s="7"/>
      <c r="BC104" s="7"/>
      <c r="BD104" s="7"/>
      <c r="BE104" s="7"/>
      <c r="BF104" s="7"/>
      <c r="BG104" s="13">
        <f t="shared" si="7"/>
        <v>4.07556590688453</v>
      </c>
    </row>
    <row r="105" spans="1:59">
      <c r="A105" s="6">
        <v>34</v>
      </c>
      <c r="B105" s="6">
        <v>6.2427570812442</v>
      </c>
      <c r="C105" s="6"/>
      <c r="D105" s="6"/>
      <c r="E105" s="6"/>
      <c r="F105" s="6"/>
      <c r="G105" s="6"/>
      <c r="H105" s="6"/>
      <c r="I105" s="6"/>
      <c r="J105" s="6"/>
      <c r="K105" s="6"/>
      <c r="L105" s="6"/>
      <c r="M105" s="12">
        <f t="shared" si="4"/>
        <v>6.2427570812442</v>
      </c>
      <c r="P105" s="6">
        <v>34</v>
      </c>
      <c r="Q105" s="6">
        <v>3.22753536591529</v>
      </c>
      <c r="R105" s="6"/>
      <c r="S105" s="6"/>
      <c r="T105" s="6"/>
      <c r="U105" s="6"/>
      <c r="V105" s="6"/>
      <c r="W105" s="6"/>
      <c r="X105" s="6"/>
      <c r="Y105" s="6"/>
      <c r="Z105" s="6"/>
      <c r="AA105" s="6"/>
      <c r="AB105" s="12">
        <f t="shared" si="5"/>
        <v>3.22753536591529</v>
      </c>
      <c r="AF105" s="6">
        <v>34</v>
      </c>
      <c r="AG105" s="6">
        <v>6.54713078154882</v>
      </c>
      <c r="AH105" s="6"/>
      <c r="AI105" s="6"/>
      <c r="AJ105" s="6"/>
      <c r="AK105" s="6"/>
      <c r="AL105" s="6"/>
      <c r="AM105" s="6"/>
      <c r="AN105" s="6"/>
      <c r="AO105" s="6"/>
      <c r="AP105" s="6"/>
      <c r="AQ105" s="6"/>
      <c r="AR105" s="12">
        <f t="shared" si="6"/>
        <v>6.54713078154882</v>
      </c>
      <c r="AU105" s="6">
        <v>34</v>
      </c>
      <c r="AV105" s="6">
        <v>3.36324286241581</v>
      </c>
      <c r="AW105" s="6"/>
      <c r="AX105" s="6"/>
      <c r="AY105" s="6"/>
      <c r="AZ105" s="6"/>
      <c r="BA105" s="6"/>
      <c r="BB105" s="6"/>
      <c r="BC105" s="6"/>
      <c r="BD105" s="6"/>
      <c r="BE105" s="6"/>
      <c r="BF105" s="6"/>
      <c r="BG105" s="12">
        <f t="shared" si="7"/>
        <v>3.36324286241581</v>
      </c>
    </row>
    <row r="106" spans="1:59">
      <c r="A106" s="6">
        <v>35</v>
      </c>
      <c r="B106" s="6">
        <v>4.89184940078078</v>
      </c>
      <c r="C106" s="6"/>
      <c r="D106" s="6"/>
      <c r="E106" s="6"/>
      <c r="F106" s="6"/>
      <c r="G106" s="6"/>
      <c r="H106" s="6"/>
      <c r="I106" s="6"/>
      <c r="J106" s="6"/>
      <c r="K106" s="6"/>
      <c r="L106" s="6"/>
      <c r="M106" s="12">
        <f t="shared" si="4"/>
        <v>4.89184940078078</v>
      </c>
      <c r="P106" s="6">
        <v>35</v>
      </c>
      <c r="Q106" s="6">
        <v>2.65872630049409</v>
      </c>
      <c r="R106" s="6"/>
      <c r="S106" s="6"/>
      <c r="T106" s="6"/>
      <c r="U106" s="6"/>
      <c r="V106" s="6"/>
      <c r="W106" s="6"/>
      <c r="X106" s="6"/>
      <c r="Y106" s="6"/>
      <c r="Z106" s="6"/>
      <c r="AA106" s="6"/>
      <c r="AB106" s="12">
        <f t="shared" si="5"/>
        <v>2.65872630049409</v>
      </c>
      <c r="AF106" s="6">
        <v>35</v>
      </c>
      <c r="AG106" s="6">
        <v>5.13274991044443</v>
      </c>
      <c r="AH106" s="6"/>
      <c r="AI106" s="6"/>
      <c r="AJ106" s="6"/>
      <c r="AK106" s="6"/>
      <c r="AL106" s="6"/>
      <c r="AM106" s="6"/>
      <c r="AN106" s="6"/>
      <c r="AO106" s="6"/>
      <c r="AP106" s="6"/>
      <c r="AQ106" s="6"/>
      <c r="AR106" s="12">
        <f t="shared" si="6"/>
        <v>5.13274991044443</v>
      </c>
      <c r="AU106" s="6">
        <v>35</v>
      </c>
      <c r="AV106" s="6">
        <v>2.77508544567092</v>
      </c>
      <c r="AW106" s="6"/>
      <c r="AX106" s="6"/>
      <c r="AY106" s="6"/>
      <c r="AZ106" s="6"/>
      <c r="BA106" s="6"/>
      <c r="BB106" s="6"/>
      <c r="BC106" s="6"/>
      <c r="BD106" s="6"/>
      <c r="BE106" s="6"/>
      <c r="BF106" s="6"/>
      <c r="BG106" s="12">
        <f t="shared" si="7"/>
        <v>2.77508544567092</v>
      </c>
    </row>
    <row r="107" spans="1:59">
      <c r="A107" s="6">
        <v>36</v>
      </c>
      <c r="B107" s="6">
        <v>3.80846440751651</v>
      </c>
      <c r="C107" s="6"/>
      <c r="D107" s="6"/>
      <c r="E107" s="6"/>
      <c r="F107" s="6"/>
      <c r="G107" s="6"/>
      <c r="H107" s="6"/>
      <c r="I107" s="6"/>
      <c r="J107" s="6"/>
      <c r="K107" s="6"/>
      <c r="L107" s="6"/>
      <c r="M107" s="12">
        <f t="shared" si="4"/>
        <v>3.80846440751651</v>
      </c>
      <c r="P107" s="6">
        <v>36</v>
      </c>
      <c r="Q107" s="6">
        <v>2.19309776372791</v>
      </c>
      <c r="R107" s="6"/>
      <c r="S107" s="6"/>
      <c r="T107" s="6"/>
      <c r="U107" s="6"/>
      <c r="V107" s="6"/>
      <c r="W107" s="6"/>
      <c r="X107" s="6"/>
      <c r="Y107" s="6"/>
      <c r="Z107" s="6"/>
      <c r="AA107" s="6"/>
      <c r="AB107" s="12">
        <f t="shared" si="5"/>
        <v>2.19309776372791</v>
      </c>
      <c r="AF107" s="6">
        <v>36</v>
      </c>
      <c r="AG107" s="6">
        <v>3.93099181406814</v>
      </c>
      <c r="AH107" s="6"/>
      <c r="AI107" s="6"/>
      <c r="AJ107" s="6"/>
      <c r="AK107" s="6"/>
      <c r="AL107" s="6"/>
      <c r="AM107" s="6"/>
      <c r="AN107" s="6"/>
      <c r="AO107" s="6"/>
      <c r="AP107" s="6"/>
      <c r="AQ107" s="6"/>
      <c r="AR107" s="12">
        <f t="shared" si="6"/>
        <v>3.93099181406814</v>
      </c>
      <c r="AU107" s="6">
        <v>36</v>
      </c>
      <c r="AV107" s="6">
        <v>2.29240702201139</v>
      </c>
      <c r="AW107" s="6"/>
      <c r="AX107" s="6"/>
      <c r="AY107" s="6"/>
      <c r="AZ107" s="6"/>
      <c r="BA107" s="6"/>
      <c r="BB107" s="6"/>
      <c r="BC107" s="6"/>
      <c r="BD107" s="6"/>
      <c r="BE107" s="6"/>
      <c r="BF107" s="6"/>
      <c r="BG107" s="12">
        <f t="shared" si="7"/>
        <v>2.29240702201139</v>
      </c>
    </row>
    <row r="108" spans="1:59">
      <c r="A108" s="6">
        <v>37</v>
      </c>
      <c r="B108" s="6">
        <v>2.93644962792438</v>
      </c>
      <c r="C108" s="6"/>
      <c r="D108" s="6"/>
      <c r="E108" s="6"/>
      <c r="F108" s="6"/>
      <c r="G108" s="6"/>
      <c r="H108" s="6"/>
      <c r="I108" s="6"/>
      <c r="J108" s="6"/>
      <c r="K108" s="6"/>
      <c r="L108" s="6"/>
      <c r="M108" s="12">
        <f t="shared" si="4"/>
        <v>2.93644962792438</v>
      </c>
      <c r="P108" s="6">
        <v>37</v>
      </c>
      <c r="Q108" s="6">
        <v>1.8138730761212</v>
      </c>
      <c r="R108" s="6"/>
      <c r="S108" s="6"/>
      <c r="T108" s="6"/>
      <c r="U108" s="6"/>
      <c r="V108" s="6"/>
      <c r="W108" s="6"/>
      <c r="X108" s="6"/>
      <c r="Y108" s="6"/>
      <c r="Z108" s="6"/>
      <c r="AA108" s="6"/>
      <c r="AB108" s="12">
        <f t="shared" si="5"/>
        <v>1.8138730761212</v>
      </c>
      <c r="AF108" s="6">
        <v>37</v>
      </c>
      <c r="AG108" s="6">
        <v>3.08120980361022</v>
      </c>
      <c r="AH108" s="6"/>
      <c r="AI108" s="6"/>
      <c r="AJ108" s="6"/>
      <c r="AK108" s="6"/>
      <c r="AL108" s="6"/>
      <c r="AM108" s="6"/>
      <c r="AN108" s="6"/>
      <c r="AO108" s="6"/>
      <c r="AP108" s="6"/>
      <c r="AQ108" s="6"/>
      <c r="AR108" s="12">
        <f t="shared" si="6"/>
        <v>3.08120980361022</v>
      </c>
      <c r="AU108" s="6">
        <v>37</v>
      </c>
      <c r="AV108" s="6">
        <v>1.89840699396183</v>
      </c>
      <c r="AW108" s="6"/>
      <c r="AX108" s="6"/>
      <c r="AY108" s="6"/>
      <c r="AZ108" s="6"/>
      <c r="BA108" s="6"/>
      <c r="BB108" s="6"/>
      <c r="BC108" s="6"/>
      <c r="BD108" s="6"/>
      <c r="BE108" s="6"/>
      <c r="BF108" s="6"/>
      <c r="BG108" s="12">
        <f t="shared" si="7"/>
        <v>1.89840699396183</v>
      </c>
    </row>
    <row r="109" spans="1:59">
      <c r="A109" s="6">
        <v>38</v>
      </c>
      <c r="B109" s="6">
        <v>2.30493344790811</v>
      </c>
      <c r="C109" s="6"/>
      <c r="D109" s="6"/>
      <c r="E109" s="6"/>
      <c r="F109" s="6"/>
      <c r="G109" s="6"/>
      <c r="H109" s="6"/>
      <c r="I109" s="6"/>
      <c r="J109" s="6"/>
      <c r="K109" s="6"/>
      <c r="L109" s="6"/>
      <c r="M109" s="12">
        <f t="shared" si="4"/>
        <v>2.30493344790811</v>
      </c>
      <c r="P109" s="6">
        <v>38</v>
      </c>
      <c r="Q109" s="6">
        <v>1.50636867637077</v>
      </c>
      <c r="R109" s="6"/>
      <c r="S109" s="6"/>
      <c r="T109" s="6"/>
      <c r="U109" s="6"/>
      <c r="V109" s="6"/>
      <c r="W109" s="6"/>
      <c r="X109" s="6"/>
      <c r="Y109" s="6"/>
      <c r="Z109" s="6"/>
      <c r="AA109" s="6"/>
      <c r="AB109" s="12">
        <f t="shared" si="5"/>
        <v>1.50636867637077</v>
      </c>
      <c r="AF109" s="6">
        <v>38</v>
      </c>
      <c r="AG109" s="6">
        <v>2.39595920414694</v>
      </c>
      <c r="AH109" s="6"/>
      <c r="AI109" s="6"/>
      <c r="AJ109" s="6"/>
      <c r="AK109" s="6"/>
      <c r="AL109" s="6"/>
      <c r="AM109" s="6"/>
      <c r="AN109" s="6"/>
      <c r="AO109" s="6"/>
      <c r="AP109" s="6"/>
      <c r="AQ109" s="6"/>
      <c r="AR109" s="12">
        <f t="shared" si="6"/>
        <v>2.39595920414694</v>
      </c>
      <c r="AU109" s="6">
        <v>38</v>
      </c>
      <c r="AV109" s="6">
        <v>1.57828187535451</v>
      </c>
      <c r="AW109" s="6"/>
      <c r="AX109" s="6"/>
      <c r="AY109" s="6"/>
      <c r="AZ109" s="6"/>
      <c r="BA109" s="6"/>
      <c r="BB109" s="6"/>
      <c r="BC109" s="6"/>
      <c r="BD109" s="6"/>
      <c r="BE109" s="6"/>
      <c r="BF109" s="6"/>
      <c r="BG109" s="12">
        <f t="shared" si="7"/>
        <v>1.57828187535451</v>
      </c>
    </row>
    <row r="110" spans="1:59">
      <c r="A110" s="6">
        <v>39</v>
      </c>
      <c r="B110" s="6">
        <v>1.84169979859498</v>
      </c>
      <c r="C110" s="6"/>
      <c r="D110" s="6"/>
      <c r="E110" s="6"/>
      <c r="F110" s="6"/>
      <c r="G110" s="6"/>
      <c r="H110" s="6"/>
      <c r="I110" s="6"/>
      <c r="J110" s="6"/>
      <c r="K110" s="6"/>
      <c r="L110" s="6"/>
      <c r="M110" s="12">
        <f t="shared" si="4"/>
        <v>1.84169979859498</v>
      </c>
      <c r="P110" s="6">
        <v>39</v>
      </c>
      <c r="Q110" s="6">
        <v>1.25794552196244</v>
      </c>
      <c r="R110" s="6"/>
      <c r="S110" s="6"/>
      <c r="T110" s="6"/>
      <c r="U110" s="6"/>
      <c r="V110" s="6"/>
      <c r="W110" s="6"/>
      <c r="X110" s="6"/>
      <c r="Y110" s="6"/>
      <c r="Z110" s="6"/>
      <c r="AA110" s="6"/>
      <c r="AB110" s="12">
        <f t="shared" si="5"/>
        <v>1.25794552196244</v>
      </c>
      <c r="AF110" s="6">
        <v>39</v>
      </c>
      <c r="AG110" s="6">
        <v>1.87913535640243</v>
      </c>
      <c r="AH110" s="6"/>
      <c r="AI110" s="6"/>
      <c r="AJ110" s="6"/>
      <c r="AK110" s="6"/>
      <c r="AL110" s="6"/>
      <c r="AM110" s="6"/>
      <c r="AN110" s="6"/>
      <c r="AO110" s="6"/>
      <c r="AP110" s="6"/>
      <c r="AQ110" s="6"/>
      <c r="AR110" s="12">
        <f t="shared" si="6"/>
        <v>1.87913535640243</v>
      </c>
      <c r="AU110" s="6">
        <v>39</v>
      </c>
      <c r="AV110" s="6">
        <v>1.31921133159342</v>
      </c>
      <c r="AW110" s="6"/>
      <c r="AX110" s="6"/>
      <c r="AY110" s="6"/>
      <c r="AZ110" s="6"/>
      <c r="BA110" s="6"/>
      <c r="BB110" s="6"/>
      <c r="BC110" s="6"/>
      <c r="BD110" s="6"/>
      <c r="BE110" s="6"/>
      <c r="BF110" s="6"/>
      <c r="BG110" s="12">
        <f t="shared" si="7"/>
        <v>1.31921133159342</v>
      </c>
    </row>
    <row r="111" spans="1:59">
      <c r="A111" s="6">
        <v>40</v>
      </c>
      <c r="B111" s="6">
        <v>1.47764582069121</v>
      </c>
      <c r="C111" s="6"/>
      <c r="D111" s="6"/>
      <c r="E111" s="6"/>
      <c r="F111" s="6"/>
      <c r="G111" s="6"/>
      <c r="H111" s="6"/>
      <c r="I111" s="6"/>
      <c r="J111" s="6"/>
      <c r="K111" s="6"/>
      <c r="L111" s="6"/>
      <c r="M111" s="12">
        <f t="shared" si="4"/>
        <v>1.47764582069121</v>
      </c>
      <c r="P111" s="6">
        <v>40</v>
      </c>
      <c r="Q111" s="6">
        <v>1.05787750024694</v>
      </c>
      <c r="R111" s="6"/>
      <c r="S111" s="6"/>
      <c r="T111" s="6"/>
      <c r="U111" s="6"/>
      <c r="V111" s="6"/>
      <c r="W111" s="6"/>
      <c r="X111" s="6"/>
      <c r="Y111" s="6"/>
      <c r="Z111" s="6"/>
      <c r="AA111" s="6"/>
      <c r="AB111" s="12">
        <f t="shared" si="5"/>
        <v>1.05787750024694</v>
      </c>
      <c r="AF111" s="6">
        <v>40</v>
      </c>
      <c r="AG111" s="6">
        <v>1.49413611021396</v>
      </c>
      <c r="AH111" s="6"/>
      <c r="AI111" s="6"/>
      <c r="AJ111" s="6"/>
      <c r="AK111" s="6"/>
      <c r="AL111" s="6"/>
      <c r="AM111" s="6"/>
      <c r="AN111" s="6"/>
      <c r="AO111" s="6"/>
      <c r="AP111" s="6"/>
      <c r="AQ111" s="6"/>
      <c r="AR111" s="12">
        <f t="shared" si="6"/>
        <v>1.49413611021396</v>
      </c>
      <c r="AU111" s="6">
        <v>40</v>
      </c>
      <c r="AV111" s="6">
        <v>1.11025526683984</v>
      </c>
      <c r="AW111" s="6"/>
      <c r="AX111" s="6"/>
      <c r="AY111" s="6"/>
      <c r="AZ111" s="6"/>
      <c r="BA111" s="6"/>
      <c r="BB111" s="6"/>
      <c r="BC111" s="6"/>
      <c r="BD111" s="6"/>
      <c r="BE111" s="6"/>
      <c r="BF111" s="6"/>
      <c r="BG111" s="12">
        <f t="shared" si="7"/>
        <v>1.11025526683984</v>
      </c>
    </row>
    <row r="112" spans="1:59">
      <c r="A112" s="6">
        <v>41</v>
      </c>
      <c r="B112" s="6">
        <v>1.20066126497953</v>
      </c>
      <c r="C112" s="6"/>
      <c r="D112" s="6"/>
      <c r="E112" s="6"/>
      <c r="F112" s="6"/>
      <c r="G112" s="6"/>
      <c r="H112" s="6"/>
      <c r="I112" s="6"/>
      <c r="J112" s="6"/>
      <c r="K112" s="6"/>
      <c r="L112" s="6"/>
      <c r="M112" s="12">
        <f t="shared" si="4"/>
        <v>1.20066126497953</v>
      </c>
      <c r="P112" s="6">
        <v>41</v>
      </c>
      <c r="Q112" s="6">
        <v>0.897170074452447</v>
      </c>
      <c r="R112" s="6"/>
      <c r="S112" s="6"/>
      <c r="T112" s="6"/>
      <c r="U112" s="6"/>
      <c r="V112" s="6"/>
      <c r="W112" s="6"/>
      <c r="X112" s="6"/>
      <c r="Y112" s="6"/>
      <c r="Z112" s="6"/>
      <c r="AA112" s="6"/>
      <c r="AB112" s="12">
        <f t="shared" si="5"/>
        <v>0.897170074452447</v>
      </c>
      <c r="AF112" s="6">
        <v>41</v>
      </c>
      <c r="AG112" s="6">
        <v>1.22281675024252</v>
      </c>
      <c r="AH112" s="6"/>
      <c r="AI112" s="6"/>
      <c r="AJ112" s="6"/>
      <c r="AK112" s="6"/>
      <c r="AL112" s="6"/>
      <c r="AM112" s="6"/>
      <c r="AN112" s="6"/>
      <c r="AO112" s="6"/>
      <c r="AP112" s="6"/>
      <c r="AQ112" s="6"/>
      <c r="AR112" s="12">
        <f t="shared" si="6"/>
        <v>1.22281675024252</v>
      </c>
      <c r="AU112" s="6">
        <v>41</v>
      </c>
      <c r="AV112" s="6">
        <v>0.942194554613851</v>
      </c>
      <c r="AW112" s="6"/>
      <c r="AX112" s="6"/>
      <c r="AY112" s="6"/>
      <c r="AZ112" s="6"/>
      <c r="BA112" s="6"/>
      <c r="BB112" s="6"/>
      <c r="BC112" s="6"/>
      <c r="BD112" s="6"/>
      <c r="BE112" s="6"/>
      <c r="BF112" s="6"/>
      <c r="BG112" s="12">
        <f t="shared" si="7"/>
        <v>0.942194554613851</v>
      </c>
    </row>
    <row r="113" spans="1:59">
      <c r="A113" s="6">
        <v>42</v>
      </c>
      <c r="B113" s="6">
        <v>0.986354913607879</v>
      </c>
      <c r="C113" s="6"/>
      <c r="D113" s="6"/>
      <c r="E113" s="6"/>
      <c r="F113" s="6"/>
      <c r="G113" s="6"/>
      <c r="H113" s="6"/>
      <c r="I113" s="6"/>
      <c r="J113" s="6"/>
      <c r="K113" s="6"/>
      <c r="L113" s="6"/>
      <c r="M113" s="12">
        <f t="shared" si="4"/>
        <v>0.986354913607879</v>
      </c>
      <c r="P113" s="6">
        <v>42</v>
      </c>
      <c r="Q113" s="6">
        <v>0.768355843780566</v>
      </c>
      <c r="R113" s="6"/>
      <c r="S113" s="6"/>
      <c r="T113" s="6"/>
      <c r="U113" s="6"/>
      <c r="V113" s="6"/>
      <c r="W113" s="6"/>
      <c r="X113" s="6"/>
      <c r="Y113" s="6"/>
      <c r="Z113" s="6"/>
      <c r="AA113" s="6"/>
      <c r="AB113" s="12">
        <f t="shared" si="5"/>
        <v>0.768355843780566</v>
      </c>
      <c r="AF113" s="6">
        <v>42</v>
      </c>
      <c r="AG113" s="6">
        <v>1.02867496347739</v>
      </c>
      <c r="AH113" s="6"/>
      <c r="AI113" s="6"/>
      <c r="AJ113" s="6"/>
      <c r="AK113" s="6"/>
      <c r="AL113" s="6"/>
      <c r="AM113" s="6"/>
      <c r="AN113" s="6"/>
      <c r="AO113" s="6"/>
      <c r="AP113" s="6"/>
      <c r="AQ113" s="6"/>
      <c r="AR113" s="12">
        <f t="shared" si="6"/>
        <v>1.02867496347739</v>
      </c>
      <c r="AU113" s="6">
        <v>42</v>
      </c>
      <c r="AV113" s="6">
        <v>0.807342273743106</v>
      </c>
      <c r="AW113" s="6"/>
      <c r="AX113" s="6"/>
      <c r="AY113" s="6"/>
      <c r="AZ113" s="6"/>
      <c r="BA113" s="6"/>
      <c r="BB113" s="6"/>
      <c r="BC113" s="6"/>
      <c r="BD113" s="6"/>
      <c r="BE113" s="6"/>
      <c r="BF113" s="6"/>
      <c r="BG113" s="12">
        <f t="shared" si="7"/>
        <v>0.807342273743106</v>
      </c>
    </row>
    <row r="114" spans="1:59">
      <c r="A114" s="6">
        <v>43</v>
      </c>
      <c r="B114" s="6">
        <v>0.811440669146668</v>
      </c>
      <c r="C114" s="6"/>
      <c r="D114" s="6"/>
      <c r="E114" s="6"/>
      <c r="F114" s="6"/>
      <c r="G114" s="6"/>
      <c r="H114" s="6"/>
      <c r="I114" s="6"/>
      <c r="J114" s="6"/>
      <c r="K114" s="6"/>
      <c r="L114" s="6"/>
      <c r="M114" s="12">
        <f t="shared" si="4"/>
        <v>0.811440669146668</v>
      </c>
      <c r="P114" s="6">
        <v>43</v>
      </c>
      <c r="Q114" s="6">
        <v>0.665286583431124</v>
      </c>
      <c r="R114" s="6"/>
      <c r="S114" s="6"/>
      <c r="T114" s="6"/>
      <c r="U114" s="6"/>
      <c r="V114" s="6"/>
      <c r="W114" s="6"/>
      <c r="X114" s="6"/>
      <c r="Y114" s="6"/>
      <c r="Z114" s="6"/>
      <c r="AA114" s="6"/>
      <c r="AB114" s="12">
        <f t="shared" si="5"/>
        <v>0.665286583431124</v>
      </c>
      <c r="AF114" s="6">
        <v>43</v>
      </c>
      <c r="AG114" s="6">
        <v>0.887225197902242</v>
      </c>
      <c r="AH114" s="6"/>
      <c r="AI114" s="6"/>
      <c r="AJ114" s="6"/>
      <c r="AK114" s="6"/>
      <c r="AL114" s="6"/>
      <c r="AM114" s="6"/>
      <c r="AN114" s="6"/>
      <c r="AO114" s="6"/>
      <c r="AP114" s="6"/>
      <c r="AQ114" s="6"/>
      <c r="AR114" s="12">
        <f t="shared" si="6"/>
        <v>0.887225197902242</v>
      </c>
      <c r="AU114" s="6">
        <v>43</v>
      </c>
      <c r="AV114" s="6">
        <v>0.699345808546503</v>
      </c>
      <c r="AW114" s="6"/>
      <c r="AX114" s="6"/>
      <c r="AY114" s="6"/>
      <c r="AZ114" s="6"/>
      <c r="BA114" s="6"/>
      <c r="BB114" s="6"/>
      <c r="BC114" s="6"/>
      <c r="BD114" s="6"/>
      <c r="BE114" s="6"/>
      <c r="BF114" s="6"/>
      <c r="BG114" s="12">
        <f t="shared" si="7"/>
        <v>0.699345808546503</v>
      </c>
    </row>
  </sheetData>
  <mergeCells count="17">
    <mergeCell ref="B31:L31"/>
    <mergeCell ref="Q31:AA31"/>
    <mergeCell ref="AG31:AQ31"/>
    <mergeCell ref="AV31:BF31"/>
    <mergeCell ref="B92:L92"/>
    <mergeCell ref="Q92:AA92"/>
    <mergeCell ref="AG92:AQ92"/>
    <mergeCell ref="AV92:BF92"/>
    <mergeCell ref="A87:M90"/>
    <mergeCell ref="P87:AB90"/>
    <mergeCell ref="AF87:AR90"/>
    <mergeCell ref="AU87:BG90"/>
    <mergeCell ref="A1:N2"/>
    <mergeCell ref="A26:M29"/>
    <mergeCell ref="P26:AB29"/>
    <mergeCell ref="AF26:AR29"/>
    <mergeCell ref="AU26:BG29"/>
  </mergeCells>
  <pageMargins left="0.7" right="0.7" top="0.75" bottom="0.75" header="0.3" footer="0.3"/>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BG53"/>
  <sheetViews>
    <sheetView zoomScale="85" zoomScaleNormal="85" workbookViewId="0">
      <selection activeCell="C33" sqref="C33:C47"/>
    </sheetView>
  </sheetViews>
  <sheetFormatPr defaultColWidth="8.85833333333333" defaultRowHeight="14.25"/>
  <cols>
    <col min="1" max="1" width="10.2833333333333" customWidth="1"/>
    <col min="2" max="2" width="8.70833333333333" customWidth="1"/>
    <col min="7" max="7" width="8.70833333333333" customWidth="1"/>
    <col min="16" max="16" width="10.425" customWidth="1"/>
    <col min="31" max="31" width="9.14166666666667" customWidth="1"/>
  </cols>
  <sheetData>
    <row r="1" ht="14.45" customHeight="1" spans="1:21">
      <c r="A1" s="1" t="s">
        <v>59</v>
      </c>
      <c r="B1" s="1"/>
      <c r="C1" s="1"/>
      <c r="D1" s="1"/>
      <c r="E1" s="1"/>
      <c r="F1" s="1"/>
      <c r="G1" s="1"/>
      <c r="H1" s="1"/>
      <c r="I1" s="1"/>
      <c r="J1" s="1"/>
      <c r="K1" s="1"/>
      <c r="L1" s="1"/>
      <c r="M1" s="1"/>
      <c r="N1" s="1"/>
      <c r="O1" s="8"/>
      <c r="P1" s="8"/>
      <c r="Q1" s="8"/>
      <c r="R1" s="8"/>
      <c r="S1" s="8"/>
      <c r="T1" s="8"/>
      <c r="U1" s="8"/>
    </row>
    <row r="2" spans="1:21">
      <c r="A2" s="1"/>
      <c r="B2" s="1"/>
      <c r="C2" s="1"/>
      <c r="D2" s="1"/>
      <c r="E2" s="1"/>
      <c r="F2" s="1"/>
      <c r="G2" s="1"/>
      <c r="H2" s="1"/>
      <c r="I2" s="1"/>
      <c r="J2" s="1"/>
      <c r="K2" s="1"/>
      <c r="L2" s="1"/>
      <c r="M2" s="1"/>
      <c r="N2" s="1"/>
      <c r="O2" s="8"/>
      <c r="P2" s="8"/>
      <c r="Q2" s="8"/>
      <c r="R2" s="8"/>
      <c r="S2" s="8"/>
      <c r="T2" s="8"/>
      <c r="U2" s="8"/>
    </row>
    <row r="25" ht="13.5" customHeight="1"/>
    <row r="26" ht="14.45" customHeight="1" spans="1:59">
      <c r="A26" s="2" t="s">
        <v>23</v>
      </c>
      <c r="B26" s="2"/>
      <c r="C26" s="2"/>
      <c r="D26" s="2"/>
      <c r="E26" s="2"/>
      <c r="F26" s="2"/>
      <c r="G26" s="2"/>
      <c r="H26" s="2"/>
      <c r="I26" s="2"/>
      <c r="J26" s="2"/>
      <c r="K26" s="2"/>
      <c r="L26" s="2"/>
      <c r="M26" s="2"/>
      <c r="P26" s="2" t="s">
        <v>23</v>
      </c>
      <c r="Q26" s="2"/>
      <c r="R26" s="2"/>
      <c r="S26" s="2"/>
      <c r="T26" s="2"/>
      <c r="U26" s="2"/>
      <c r="V26" s="2"/>
      <c r="W26" s="2"/>
      <c r="X26" s="2"/>
      <c r="Y26" s="2"/>
      <c r="Z26" s="2"/>
      <c r="AA26" s="2"/>
      <c r="AB26" s="2"/>
      <c r="AE26" s="14"/>
      <c r="AF26" s="15" t="s">
        <v>34</v>
      </c>
      <c r="AG26" s="15"/>
      <c r="AH26" s="15"/>
      <c r="AI26" s="15"/>
      <c r="AJ26" s="15"/>
      <c r="AK26" s="15"/>
      <c r="AL26" s="15"/>
      <c r="AM26" s="15"/>
      <c r="AN26" s="15"/>
      <c r="AO26" s="15"/>
      <c r="AP26" s="15"/>
      <c r="AQ26" s="15"/>
      <c r="AR26" s="15"/>
      <c r="AU26" s="15" t="s">
        <v>34</v>
      </c>
      <c r="AV26" s="15"/>
      <c r="AW26" s="15"/>
      <c r="AX26" s="15"/>
      <c r="AY26" s="15"/>
      <c r="AZ26" s="15"/>
      <c r="BA26" s="15"/>
      <c r="BB26" s="15"/>
      <c r="BC26" s="15"/>
      <c r="BD26" s="15"/>
      <c r="BE26" s="15"/>
      <c r="BF26" s="15"/>
      <c r="BG26" s="15"/>
    </row>
    <row r="27" ht="14.45" customHeight="1" spans="1:59">
      <c r="A27" s="2"/>
      <c r="B27" s="2"/>
      <c r="C27" s="2"/>
      <c r="D27" s="2"/>
      <c r="E27" s="2"/>
      <c r="F27" s="2"/>
      <c r="G27" s="2"/>
      <c r="H27" s="2"/>
      <c r="I27" s="2"/>
      <c r="J27" s="2"/>
      <c r="K27" s="2"/>
      <c r="L27" s="2"/>
      <c r="M27" s="2"/>
      <c r="P27" s="2"/>
      <c r="Q27" s="2"/>
      <c r="R27" s="2"/>
      <c r="S27" s="2"/>
      <c r="T27" s="2"/>
      <c r="U27" s="2"/>
      <c r="V27" s="2"/>
      <c r="W27" s="2"/>
      <c r="X27" s="2"/>
      <c r="Y27" s="2"/>
      <c r="Z27" s="2"/>
      <c r="AA27" s="2"/>
      <c r="AB27" s="2"/>
      <c r="AF27" s="15"/>
      <c r="AG27" s="15"/>
      <c r="AH27" s="15"/>
      <c r="AI27" s="15"/>
      <c r="AJ27" s="15"/>
      <c r="AK27" s="15"/>
      <c r="AL27" s="15"/>
      <c r="AM27" s="15"/>
      <c r="AN27" s="15"/>
      <c r="AO27" s="15"/>
      <c r="AP27" s="15"/>
      <c r="AQ27" s="15"/>
      <c r="AR27" s="15"/>
      <c r="AU27" s="15"/>
      <c r="AV27" s="15"/>
      <c r="AW27" s="15"/>
      <c r="AX27" s="15"/>
      <c r="AY27" s="15"/>
      <c r="AZ27" s="15"/>
      <c r="BA27" s="15"/>
      <c r="BB27" s="15"/>
      <c r="BC27" s="15"/>
      <c r="BD27" s="15"/>
      <c r="BE27" s="15"/>
      <c r="BF27" s="15"/>
      <c r="BG27" s="15"/>
    </row>
    <row r="28" ht="14.45" customHeight="1" spans="1:59">
      <c r="A28" s="2"/>
      <c r="B28" s="2"/>
      <c r="C28" s="2"/>
      <c r="D28" s="2"/>
      <c r="E28" s="2"/>
      <c r="F28" s="2"/>
      <c r="G28" s="2"/>
      <c r="H28" s="2"/>
      <c r="I28" s="2"/>
      <c r="J28" s="2"/>
      <c r="K28" s="2"/>
      <c r="L28" s="2"/>
      <c r="M28" s="2"/>
      <c r="P28" s="2"/>
      <c r="Q28" s="2"/>
      <c r="R28" s="2"/>
      <c r="S28" s="2"/>
      <c r="T28" s="2"/>
      <c r="U28" s="2"/>
      <c r="V28" s="2"/>
      <c r="W28" s="2"/>
      <c r="X28" s="2"/>
      <c r="Y28" s="2"/>
      <c r="Z28" s="2"/>
      <c r="AA28" s="2"/>
      <c r="AB28" s="2"/>
      <c r="AF28" s="15"/>
      <c r="AG28" s="15"/>
      <c r="AH28" s="15"/>
      <c r="AI28" s="15"/>
      <c r="AJ28" s="15"/>
      <c r="AK28" s="15"/>
      <c r="AL28" s="15"/>
      <c r="AM28" s="15"/>
      <c r="AN28" s="15"/>
      <c r="AO28" s="15"/>
      <c r="AP28" s="15"/>
      <c r="AQ28" s="15"/>
      <c r="AR28" s="15"/>
      <c r="AU28" s="15"/>
      <c r="AV28" s="15"/>
      <c r="AW28" s="15"/>
      <c r="AX28" s="15"/>
      <c r="AY28" s="15"/>
      <c r="AZ28" s="15"/>
      <c r="BA28" s="15"/>
      <c r="BB28" s="15"/>
      <c r="BC28" s="15"/>
      <c r="BD28" s="15"/>
      <c r="BE28" s="15"/>
      <c r="BF28" s="15"/>
      <c r="BG28" s="15"/>
    </row>
    <row r="29" ht="14.45" customHeight="1" spans="1:59">
      <c r="A29" s="2"/>
      <c r="B29" s="2"/>
      <c r="C29" s="2"/>
      <c r="D29" s="2"/>
      <c r="E29" s="2"/>
      <c r="F29" s="2"/>
      <c r="G29" s="2"/>
      <c r="H29" s="2"/>
      <c r="I29" s="2"/>
      <c r="J29" s="2"/>
      <c r="K29" s="2"/>
      <c r="L29" s="2"/>
      <c r="M29" s="2"/>
      <c r="P29" s="2"/>
      <c r="Q29" s="2"/>
      <c r="R29" s="2"/>
      <c r="S29" s="2"/>
      <c r="T29" s="2"/>
      <c r="U29" s="2"/>
      <c r="V29" s="2"/>
      <c r="W29" s="2"/>
      <c r="X29" s="2"/>
      <c r="Y29" s="2"/>
      <c r="Z29" s="2"/>
      <c r="AA29" s="2"/>
      <c r="AB29" s="2"/>
      <c r="AF29" s="15"/>
      <c r="AG29" s="15"/>
      <c r="AH29" s="15"/>
      <c r="AI29" s="15"/>
      <c r="AJ29" s="15"/>
      <c r="AK29" s="15"/>
      <c r="AL29" s="15"/>
      <c r="AM29" s="15"/>
      <c r="AN29" s="15"/>
      <c r="AO29" s="15"/>
      <c r="AP29" s="15"/>
      <c r="AQ29" s="15"/>
      <c r="AR29" s="15"/>
      <c r="AU29" s="15"/>
      <c r="AV29" s="15"/>
      <c r="AW29" s="15"/>
      <c r="AX29" s="15"/>
      <c r="AY29" s="15"/>
      <c r="AZ29" s="15"/>
      <c r="BA29" s="15"/>
      <c r="BB29" s="15"/>
      <c r="BC29" s="15"/>
      <c r="BD29" s="15"/>
      <c r="BE29" s="15"/>
      <c r="BF29" s="15"/>
      <c r="BG29" s="15"/>
    </row>
    <row r="31" spans="1:59">
      <c r="A31" s="3"/>
      <c r="B31" s="4" t="s">
        <v>37</v>
      </c>
      <c r="C31" s="5"/>
      <c r="D31" s="5"/>
      <c r="E31" s="5"/>
      <c r="F31" s="5"/>
      <c r="G31" s="5"/>
      <c r="H31" s="5"/>
      <c r="I31" s="5"/>
      <c r="J31" s="5"/>
      <c r="K31" s="5"/>
      <c r="L31" s="9"/>
      <c r="M31" s="10" t="s">
        <v>38</v>
      </c>
      <c r="P31" s="3"/>
      <c r="Q31" s="4" t="s">
        <v>37</v>
      </c>
      <c r="R31" s="5"/>
      <c r="S31" s="5"/>
      <c r="T31" s="5"/>
      <c r="U31" s="5"/>
      <c r="V31" s="5"/>
      <c r="W31" s="5"/>
      <c r="X31" s="5"/>
      <c r="Y31" s="5"/>
      <c r="Z31" s="5"/>
      <c r="AA31" s="9"/>
      <c r="AB31" s="10" t="s">
        <v>38</v>
      </c>
      <c r="AF31" s="3"/>
      <c r="AG31" s="4" t="s">
        <v>37</v>
      </c>
      <c r="AH31" s="5"/>
      <c r="AI31" s="5"/>
      <c r="AJ31" s="5"/>
      <c r="AK31" s="5"/>
      <c r="AL31" s="5"/>
      <c r="AM31" s="5"/>
      <c r="AN31" s="5"/>
      <c r="AO31" s="5"/>
      <c r="AP31" s="5"/>
      <c r="AQ31" s="9"/>
      <c r="AR31" s="10" t="s">
        <v>38</v>
      </c>
      <c r="AU31" s="3"/>
      <c r="AV31" s="4" t="s">
        <v>37</v>
      </c>
      <c r="AW31" s="5"/>
      <c r="AX31" s="5"/>
      <c r="AY31" s="5"/>
      <c r="AZ31" s="5"/>
      <c r="BA31" s="5"/>
      <c r="BB31" s="5"/>
      <c r="BC31" s="5"/>
      <c r="BD31" s="5"/>
      <c r="BE31" s="5"/>
      <c r="BF31" s="9"/>
      <c r="BG31" s="10" t="s">
        <v>38</v>
      </c>
    </row>
    <row r="32" spans="1:59">
      <c r="A32" s="3" t="s">
        <v>20</v>
      </c>
      <c r="B32" s="3" t="str">
        <f>'Scn1 4GHz ATG DL(A) TN DL(V)'!B32</f>
        <v>Ericsson</v>
      </c>
      <c r="C32" s="3" t="str">
        <f>'Scn1 4GHz ATG DL(A) TN DL(V)'!C32</f>
        <v>ZTE</v>
      </c>
      <c r="D32" s="3" t="str">
        <f>'Scn1 4GHz ATG DL(A) TN DL(V)'!D32</f>
        <v>Company 3</v>
      </c>
      <c r="E32" s="3" t="str">
        <f>'Scn1 4GHz ATG DL(A) TN DL(V)'!E32</f>
        <v>Company 4</v>
      </c>
      <c r="F32" s="3" t="str">
        <f>'Scn1 4GHz ATG DL(A) TN DL(V)'!F32</f>
        <v>Company 5</v>
      </c>
      <c r="G32" s="3" t="str">
        <f>'Scn1 4GHz ATG DL(A) TN DL(V)'!G32</f>
        <v>Company 6</v>
      </c>
      <c r="H32" s="3" t="str">
        <f>'Scn1 4GHz ATG DL(A) TN DL(V)'!H32</f>
        <v>Company 7</v>
      </c>
      <c r="I32" s="3"/>
      <c r="J32" s="3"/>
      <c r="K32" s="3"/>
      <c r="L32" s="3"/>
      <c r="M32" s="11"/>
      <c r="P32" s="3" t="s">
        <v>20</v>
      </c>
      <c r="Q32" s="3" t="str">
        <f>'Scn1 4GHz ATG DL(A) TN DL(V)'!B32</f>
        <v>Ericsson</v>
      </c>
      <c r="R32" s="3" t="str">
        <f>'Scn1 4GHz ATG DL(A) TN DL(V)'!C32</f>
        <v>ZTE</v>
      </c>
      <c r="S32" s="3" t="str">
        <f>'Scn1 4GHz ATG DL(A) TN DL(V)'!D32</f>
        <v>Company 3</v>
      </c>
      <c r="T32" s="3" t="str">
        <f>'Scn1 4GHz ATG DL(A) TN DL(V)'!E32</f>
        <v>Company 4</v>
      </c>
      <c r="U32" s="3" t="str">
        <f>'Scn1 4GHz ATG DL(A) TN DL(V)'!F32</f>
        <v>Company 5</v>
      </c>
      <c r="V32" s="3" t="str">
        <f>'Scn1 4GHz ATG DL(A) TN DL(V)'!G32</f>
        <v>Company 6</v>
      </c>
      <c r="W32" s="3" t="str">
        <f>'Scn1 4GHz ATG DL(A) TN DL(V)'!H32</f>
        <v>Company 7</v>
      </c>
      <c r="X32" s="3"/>
      <c r="Y32" s="3"/>
      <c r="Z32" s="3"/>
      <c r="AA32" s="3"/>
      <c r="AB32" s="11"/>
      <c r="AE32" s="8"/>
      <c r="AF32" s="3" t="s">
        <v>20</v>
      </c>
      <c r="AG32" s="3" t="str">
        <f>'Scn1 4GHz ATG DL(A) TN DL(V)'!B32</f>
        <v>Ericsson</v>
      </c>
      <c r="AH32" s="3" t="str">
        <f>'Scn1 4GHz ATG DL(A) TN DL(V)'!C32</f>
        <v>ZTE</v>
      </c>
      <c r="AI32" s="3" t="str">
        <f>'Scn1 4GHz ATG DL(A) TN DL(V)'!D32</f>
        <v>Company 3</v>
      </c>
      <c r="AJ32" s="3" t="str">
        <f>'Scn1 4GHz ATG DL(A) TN DL(V)'!E32</f>
        <v>Company 4</v>
      </c>
      <c r="AK32" s="3" t="str">
        <f>'Scn1 4GHz ATG DL(A) TN DL(V)'!F32</f>
        <v>Company 5</v>
      </c>
      <c r="AL32" s="3" t="str">
        <f>'Scn1 4GHz ATG DL(A) TN DL(V)'!G32</f>
        <v>Company 6</v>
      </c>
      <c r="AM32" s="3" t="str">
        <f>'Scn1 4GHz ATG DL(A) TN DL(V)'!H32</f>
        <v>Company 7</v>
      </c>
      <c r="AN32" s="3"/>
      <c r="AO32" s="3"/>
      <c r="AP32" s="3"/>
      <c r="AQ32" s="3"/>
      <c r="AR32" s="11"/>
      <c r="AU32" s="3" t="s">
        <v>20</v>
      </c>
      <c r="AV32" s="3" t="str">
        <f>'Scn1 4GHz ATG DL(A) TN DL(V)'!B32</f>
        <v>Ericsson</v>
      </c>
      <c r="AW32" s="3" t="str">
        <f>'Scn1 4GHz ATG DL(A) TN DL(V)'!C32</f>
        <v>ZTE</v>
      </c>
      <c r="AX32" s="3" t="str">
        <f>'Scn1 4GHz ATG DL(A) TN DL(V)'!D32</f>
        <v>Company 3</v>
      </c>
      <c r="AY32" s="3" t="str">
        <f>'Scn1 4GHz ATG DL(A) TN DL(V)'!E32</f>
        <v>Company 4</v>
      </c>
      <c r="AZ32" s="3" t="str">
        <f>'Scn1 4GHz ATG DL(A) TN DL(V)'!F32</f>
        <v>Company 5</v>
      </c>
      <c r="BA32" s="3" t="str">
        <f>'Scn1 4GHz ATG DL(A) TN DL(V)'!G32</f>
        <v>Company 6</v>
      </c>
      <c r="BB32" s="3" t="str">
        <f>'Scn1 4GHz ATG DL(A) TN DL(V)'!H32</f>
        <v>Company 7</v>
      </c>
      <c r="BC32" s="3"/>
      <c r="BD32" s="3"/>
      <c r="BE32" s="3"/>
      <c r="BF32" s="3"/>
      <c r="BG32" s="11"/>
    </row>
    <row r="33" spans="1:59">
      <c r="A33" s="6">
        <v>36</v>
      </c>
      <c r="B33" s="6">
        <v>2.43664092499681</v>
      </c>
      <c r="C33" s="6">
        <v>2.6656410997499</v>
      </c>
      <c r="D33" s="6"/>
      <c r="E33" s="6"/>
      <c r="F33" s="6"/>
      <c r="G33" s="6"/>
      <c r="H33" s="6"/>
      <c r="I33" s="6"/>
      <c r="J33" s="6"/>
      <c r="K33" s="6"/>
      <c r="L33" s="6"/>
      <c r="M33" s="12">
        <f>SUM(B33:L33)</f>
        <v>5.10228202474671</v>
      </c>
      <c r="P33" s="6">
        <v>36</v>
      </c>
      <c r="Q33" s="6">
        <v>0.636715713760128</v>
      </c>
      <c r="R33" s="6">
        <v>0.726179703173568</v>
      </c>
      <c r="S33" s="6"/>
      <c r="T33" s="6"/>
      <c r="U33" s="6"/>
      <c r="V33" s="6"/>
      <c r="W33" s="6"/>
      <c r="X33" s="6"/>
      <c r="Y33" s="6"/>
      <c r="Z33" s="6"/>
      <c r="AA33" s="6"/>
      <c r="AB33" s="12">
        <f>SUM(Q33:AA33)</f>
        <v>1.3628954169337</v>
      </c>
      <c r="AF33" s="6">
        <v>36</v>
      </c>
      <c r="AG33" s="6">
        <v>3.89697455351533</v>
      </c>
      <c r="AH33" s="6"/>
      <c r="AI33" s="6"/>
      <c r="AJ33" s="6"/>
      <c r="AK33" s="6"/>
      <c r="AL33" s="6"/>
      <c r="AM33" s="6"/>
      <c r="AN33" s="6"/>
      <c r="AO33" s="6"/>
      <c r="AP33" s="6"/>
      <c r="AQ33" s="6"/>
      <c r="AR33" s="12">
        <f>SUM(AG33:AQ33)</f>
        <v>3.89697455351533</v>
      </c>
      <c r="AU33" s="6">
        <v>36</v>
      </c>
      <c r="AV33" s="6">
        <v>0.783707795843269</v>
      </c>
      <c r="AW33" s="6"/>
      <c r="AX33" s="6"/>
      <c r="AY33" s="6"/>
      <c r="AZ33" s="6"/>
      <c r="BA33" s="6"/>
      <c r="BB33" s="6"/>
      <c r="BC33" s="6"/>
      <c r="BD33" s="6"/>
      <c r="BE33" s="6"/>
      <c r="BF33" s="6"/>
      <c r="BG33" s="12">
        <f>SUM(AV33:BF33)</f>
        <v>0.783707795843269</v>
      </c>
    </row>
    <row r="34" spans="1:59">
      <c r="A34" s="6">
        <v>37</v>
      </c>
      <c r="B34" s="6">
        <v>2.34028136987986</v>
      </c>
      <c r="C34" s="6">
        <v>2.56064864459552</v>
      </c>
      <c r="D34" s="6"/>
      <c r="E34" s="6"/>
      <c r="F34" s="6"/>
      <c r="G34" s="6"/>
      <c r="H34" s="6"/>
      <c r="I34" s="6"/>
      <c r="J34" s="6"/>
      <c r="K34" s="6"/>
      <c r="L34" s="6"/>
      <c r="M34" s="12">
        <f t="shared" ref="M34:M53" si="0">SUM(B34:L34)</f>
        <v>4.90093001447538</v>
      </c>
      <c r="P34" s="6">
        <v>37</v>
      </c>
      <c r="Q34" s="6">
        <v>0.617323407237458</v>
      </c>
      <c r="R34" s="6">
        <v>0.704469716213507</v>
      </c>
      <c r="S34" s="6"/>
      <c r="T34" s="6"/>
      <c r="U34" s="6"/>
      <c r="V34" s="6"/>
      <c r="W34" s="6"/>
      <c r="X34" s="6"/>
      <c r="Y34" s="6"/>
      <c r="Z34" s="6"/>
      <c r="AA34" s="6"/>
      <c r="AB34" s="12">
        <f t="shared" ref="AB34:AB53" si="1">SUM(Q34:AA34)</f>
        <v>1.32179312345097</v>
      </c>
      <c r="AF34" s="6">
        <v>37</v>
      </c>
      <c r="AG34" s="6">
        <v>3.74678537173704</v>
      </c>
      <c r="AH34" s="6"/>
      <c r="AI34" s="6"/>
      <c r="AJ34" s="6"/>
      <c r="AK34" s="6"/>
      <c r="AL34" s="6"/>
      <c r="AM34" s="6"/>
      <c r="AN34" s="6"/>
      <c r="AO34" s="6"/>
      <c r="AP34" s="6"/>
      <c r="AQ34" s="6"/>
      <c r="AR34" s="12">
        <f t="shared" ref="AR34:AR53" si="2">SUM(AG34:AQ34)</f>
        <v>3.74678537173704</v>
      </c>
      <c r="AU34" s="6">
        <v>37</v>
      </c>
      <c r="AV34" s="6">
        <v>0.759969755449985</v>
      </c>
      <c r="AW34" s="6"/>
      <c r="AX34" s="6"/>
      <c r="AY34" s="6"/>
      <c r="AZ34" s="6"/>
      <c r="BA34" s="6"/>
      <c r="BB34" s="6"/>
      <c r="BC34" s="6"/>
      <c r="BD34" s="6"/>
      <c r="BE34" s="6"/>
      <c r="BF34" s="6"/>
      <c r="BG34" s="12">
        <f t="shared" ref="BG34:BG53" si="3">SUM(AV34:BF34)</f>
        <v>0.759969755449985</v>
      </c>
    </row>
    <row r="35" spans="1:59">
      <c r="A35" s="6">
        <v>38</v>
      </c>
      <c r="B35" s="6">
        <v>2.263493014942</v>
      </c>
      <c r="C35" s="6">
        <v>2.47695656493229</v>
      </c>
      <c r="D35" s="6"/>
      <c r="E35" s="6"/>
      <c r="F35" s="6"/>
      <c r="G35" s="6"/>
      <c r="H35" s="6"/>
      <c r="I35" s="6"/>
      <c r="J35" s="6"/>
      <c r="K35" s="6"/>
      <c r="L35" s="6"/>
      <c r="M35" s="12">
        <f t="shared" si="0"/>
        <v>4.74044957987429</v>
      </c>
      <c r="P35" s="6">
        <v>38</v>
      </c>
      <c r="Q35" s="6">
        <v>0.601684399429847</v>
      </c>
      <c r="R35" s="6">
        <v>0.686971814384685</v>
      </c>
      <c r="S35" s="6"/>
      <c r="T35" s="6"/>
      <c r="U35" s="6"/>
      <c r="V35" s="6"/>
      <c r="W35" s="6"/>
      <c r="X35" s="6"/>
      <c r="Y35" s="6"/>
      <c r="Z35" s="6"/>
      <c r="AA35" s="6"/>
      <c r="AB35" s="12">
        <f t="shared" si="1"/>
        <v>1.28865621381453</v>
      </c>
      <c r="AF35" s="6">
        <v>38</v>
      </c>
      <c r="AG35" s="6">
        <v>3.62688215902435</v>
      </c>
      <c r="AH35" s="6"/>
      <c r="AI35" s="6"/>
      <c r="AJ35" s="6"/>
      <c r="AK35" s="6"/>
      <c r="AL35" s="6"/>
      <c r="AM35" s="6"/>
      <c r="AN35" s="6"/>
      <c r="AO35" s="6"/>
      <c r="AP35" s="6"/>
      <c r="AQ35" s="6"/>
      <c r="AR35" s="12">
        <f t="shared" si="2"/>
        <v>3.62688215902435</v>
      </c>
      <c r="AU35" s="6">
        <v>38</v>
      </c>
      <c r="AV35" s="6">
        <v>0.740814109403321</v>
      </c>
      <c r="AW35" s="6"/>
      <c r="AX35" s="6"/>
      <c r="AY35" s="6"/>
      <c r="AZ35" s="6"/>
      <c r="BA35" s="6"/>
      <c r="BB35" s="6"/>
      <c r="BC35" s="6"/>
      <c r="BD35" s="6"/>
      <c r="BE35" s="6"/>
      <c r="BF35" s="6"/>
      <c r="BG35" s="12">
        <f t="shared" si="3"/>
        <v>0.740814109403321</v>
      </c>
    </row>
    <row r="36" spans="1:59">
      <c r="A36" s="6">
        <v>39</v>
      </c>
      <c r="B36" s="6">
        <v>2.20234097696734</v>
      </c>
      <c r="C36" s="6">
        <v>2.41029118750861</v>
      </c>
      <c r="D36" s="6"/>
      <c r="E36" s="6"/>
      <c r="F36" s="6"/>
      <c r="G36" s="6"/>
      <c r="H36" s="6"/>
      <c r="I36" s="6"/>
      <c r="J36" s="6"/>
      <c r="K36" s="6"/>
      <c r="L36" s="6"/>
      <c r="M36" s="12">
        <f t="shared" si="0"/>
        <v>4.61263216447595</v>
      </c>
      <c r="P36" s="6">
        <v>39</v>
      </c>
      <c r="Q36" s="6">
        <v>0.589107820606294</v>
      </c>
      <c r="R36" s="6">
        <v>0.672906736074963</v>
      </c>
      <c r="S36" s="6"/>
      <c r="T36" s="6"/>
      <c r="U36" s="6"/>
      <c r="V36" s="6"/>
      <c r="W36" s="6"/>
      <c r="X36" s="6"/>
      <c r="Y36" s="6"/>
      <c r="Z36" s="6"/>
      <c r="AA36" s="6"/>
      <c r="AB36" s="12">
        <f t="shared" si="1"/>
        <v>1.26201455668126</v>
      </c>
      <c r="AF36" s="6">
        <v>39</v>
      </c>
      <c r="AG36" s="6">
        <v>3.53125536666565</v>
      </c>
      <c r="AH36" s="6"/>
      <c r="AI36" s="6"/>
      <c r="AJ36" s="6"/>
      <c r="AK36" s="6"/>
      <c r="AL36" s="6"/>
      <c r="AM36" s="6"/>
      <c r="AN36" s="6"/>
      <c r="AO36" s="6"/>
      <c r="AP36" s="6"/>
      <c r="AQ36" s="6"/>
      <c r="AR36" s="12">
        <f t="shared" si="2"/>
        <v>3.53125536666565</v>
      </c>
      <c r="AU36" s="6">
        <v>39</v>
      </c>
      <c r="AV36" s="6">
        <v>0.725401743154819</v>
      </c>
      <c r="AW36" s="6"/>
      <c r="AX36" s="6"/>
      <c r="AY36" s="6"/>
      <c r="AZ36" s="6"/>
      <c r="BA36" s="6"/>
      <c r="BB36" s="6"/>
      <c r="BC36" s="6"/>
      <c r="BD36" s="6"/>
      <c r="BE36" s="6"/>
      <c r="BF36" s="6"/>
      <c r="BG36" s="12">
        <f t="shared" si="3"/>
        <v>0.725401743154819</v>
      </c>
    </row>
    <row r="37" spans="1:59">
      <c r="A37" s="6">
        <v>40</v>
      </c>
      <c r="B37" s="6">
        <v>2.15366675690037</v>
      </c>
      <c r="C37" s="6">
        <v>2.35721881150495</v>
      </c>
      <c r="D37" s="6"/>
      <c r="E37" s="6"/>
      <c r="F37" s="6"/>
      <c r="G37" s="6"/>
      <c r="H37" s="6"/>
      <c r="I37" s="6"/>
      <c r="J37" s="6"/>
      <c r="K37" s="6"/>
      <c r="L37" s="6"/>
      <c r="M37" s="12">
        <f t="shared" si="0"/>
        <v>4.51088556840532</v>
      </c>
      <c r="P37" s="6">
        <v>40</v>
      </c>
      <c r="Q37" s="6">
        <v>0.579017641806479</v>
      </c>
      <c r="R37" s="6">
        <v>0.661626319409836</v>
      </c>
      <c r="S37" s="6"/>
      <c r="T37" s="6"/>
      <c r="U37" s="6"/>
      <c r="V37" s="6"/>
      <c r="W37" s="6"/>
      <c r="X37" s="6"/>
      <c r="Y37" s="6"/>
      <c r="Z37" s="6"/>
      <c r="AA37" s="6"/>
      <c r="AB37" s="12">
        <f t="shared" si="1"/>
        <v>1.24064396121631</v>
      </c>
      <c r="AF37" s="6">
        <v>40</v>
      </c>
      <c r="AG37" s="6">
        <v>3.45505212719377</v>
      </c>
      <c r="AH37" s="6"/>
      <c r="AI37" s="6"/>
      <c r="AJ37" s="6"/>
      <c r="AK37" s="6"/>
      <c r="AL37" s="6"/>
      <c r="AM37" s="6"/>
      <c r="AN37" s="6"/>
      <c r="AO37" s="6"/>
      <c r="AP37" s="6"/>
      <c r="AQ37" s="6"/>
      <c r="AR37" s="12">
        <f t="shared" si="2"/>
        <v>3.45505212719377</v>
      </c>
      <c r="AU37" s="6">
        <v>40</v>
      </c>
      <c r="AV37" s="6">
        <v>0.713031401761033</v>
      </c>
      <c r="AW37" s="6"/>
      <c r="AX37" s="6"/>
      <c r="AY37" s="6"/>
      <c r="AZ37" s="6"/>
      <c r="BA37" s="6"/>
      <c r="BB37" s="6"/>
      <c r="BC37" s="6"/>
      <c r="BD37" s="6"/>
      <c r="BE37" s="6"/>
      <c r="BF37" s="6"/>
      <c r="BG37" s="12">
        <f t="shared" si="3"/>
        <v>0.713031401761033</v>
      </c>
    </row>
    <row r="38" spans="1:59">
      <c r="A38" s="6">
        <v>41</v>
      </c>
      <c r="B38" s="6">
        <v>2.11494048911586</v>
      </c>
      <c r="C38" s="6">
        <v>2.31498706440564</v>
      </c>
      <c r="D38" s="6"/>
      <c r="E38" s="6"/>
      <c r="F38" s="6"/>
      <c r="G38" s="6"/>
      <c r="H38" s="6"/>
      <c r="I38" s="6"/>
      <c r="J38" s="6"/>
      <c r="K38" s="6"/>
      <c r="L38" s="6"/>
      <c r="M38" s="12">
        <f t="shared" si="0"/>
        <v>4.4299275535215</v>
      </c>
      <c r="P38" s="6">
        <v>41</v>
      </c>
      <c r="Q38" s="6">
        <v>0.570937880403466</v>
      </c>
      <c r="R38" s="6">
        <v>0.6525959519179</v>
      </c>
      <c r="S38" s="6"/>
      <c r="T38" s="6"/>
      <c r="U38" s="6"/>
      <c r="V38" s="6"/>
      <c r="W38" s="6"/>
      <c r="X38" s="6"/>
      <c r="Y38" s="6"/>
      <c r="Z38" s="6"/>
      <c r="AA38" s="6"/>
      <c r="AB38" s="12">
        <f t="shared" si="1"/>
        <v>1.22353383232137</v>
      </c>
      <c r="AF38" s="6">
        <v>41</v>
      </c>
      <c r="AG38" s="6">
        <v>3.39436681074428</v>
      </c>
      <c r="AH38" s="6"/>
      <c r="AI38" s="6"/>
      <c r="AJ38" s="6"/>
      <c r="AK38" s="6"/>
      <c r="AL38" s="6"/>
      <c r="AM38" s="6"/>
      <c r="AN38" s="6"/>
      <c r="AO38" s="6"/>
      <c r="AP38" s="6"/>
      <c r="AQ38" s="6"/>
      <c r="AR38" s="12">
        <f t="shared" si="2"/>
        <v>3.39436681074428</v>
      </c>
      <c r="AU38" s="6">
        <v>41</v>
      </c>
      <c r="AV38" s="6">
        <v>0.703122571423798</v>
      </c>
      <c r="AW38" s="6"/>
      <c r="AX38" s="6"/>
      <c r="AY38" s="6"/>
      <c r="AZ38" s="6"/>
      <c r="BA38" s="6"/>
      <c r="BB38" s="6"/>
      <c r="BC38" s="6"/>
      <c r="BD38" s="6"/>
      <c r="BE38" s="6"/>
      <c r="BF38" s="6"/>
      <c r="BG38" s="12">
        <f t="shared" si="3"/>
        <v>0.703122571423798</v>
      </c>
    </row>
    <row r="39" spans="1:59">
      <c r="A39" s="6">
        <v>42</v>
      </c>
      <c r="B39" s="6">
        <v>2.08413928270308</v>
      </c>
      <c r="C39" s="6">
        <v>2.28139381496479</v>
      </c>
      <c r="D39" s="6"/>
      <c r="E39" s="6"/>
      <c r="F39" s="6"/>
      <c r="G39" s="6"/>
      <c r="H39" s="6"/>
      <c r="I39" s="6"/>
      <c r="J39" s="6"/>
      <c r="K39" s="6"/>
      <c r="L39" s="6"/>
      <c r="M39" s="12">
        <f t="shared" si="0"/>
        <v>4.36553309766787</v>
      </c>
      <c r="P39" s="6">
        <v>42</v>
      </c>
      <c r="Q39" s="6">
        <v>0.564478149919789</v>
      </c>
      <c r="R39" s="6">
        <v>0.645377763817734</v>
      </c>
      <c r="S39" s="6"/>
      <c r="T39" s="6"/>
      <c r="U39" s="6"/>
      <c r="V39" s="6"/>
      <c r="W39" s="6"/>
      <c r="X39" s="6"/>
      <c r="Y39" s="6"/>
      <c r="Z39" s="6"/>
      <c r="AA39" s="6"/>
      <c r="AB39" s="12">
        <f t="shared" si="1"/>
        <v>1.20985591373752</v>
      </c>
      <c r="AF39" s="6">
        <v>42</v>
      </c>
      <c r="AG39" s="6">
        <v>3.34606455795193</v>
      </c>
      <c r="AH39" s="6"/>
      <c r="AI39" s="6"/>
      <c r="AJ39" s="6"/>
      <c r="AK39" s="6"/>
      <c r="AL39" s="6"/>
      <c r="AM39" s="6"/>
      <c r="AN39" s="6"/>
      <c r="AO39" s="6"/>
      <c r="AP39" s="6"/>
      <c r="AQ39" s="6"/>
      <c r="AR39" s="12">
        <f t="shared" si="2"/>
        <v>3.34606455795193</v>
      </c>
      <c r="AU39" s="6">
        <v>42</v>
      </c>
      <c r="AV39" s="6">
        <v>0.695198451244028</v>
      </c>
      <c r="AW39" s="6"/>
      <c r="AX39" s="6"/>
      <c r="AY39" s="6"/>
      <c r="AZ39" s="6"/>
      <c r="BA39" s="6"/>
      <c r="BB39" s="6"/>
      <c r="BC39" s="6"/>
      <c r="BD39" s="6"/>
      <c r="BE39" s="6"/>
      <c r="BF39" s="6"/>
      <c r="BG39" s="12">
        <f t="shared" si="3"/>
        <v>0.695198451244028</v>
      </c>
    </row>
    <row r="40" spans="1:59">
      <c r="A40" s="6">
        <v>43</v>
      </c>
      <c r="B40" s="6">
        <v>2.05964782149338</v>
      </c>
      <c r="C40" s="6">
        <v>2.25467977968089</v>
      </c>
      <c r="D40" s="6"/>
      <c r="E40" s="6"/>
      <c r="F40" s="6"/>
      <c r="G40" s="6"/>
      <c r="H40" s="6"/>
      <c r="I40" s="6"/>
      <c r="J40" s="6"/>
      <c r="K40" s="6"/>
      <c r="L40" s="6"/>
      <c r="M40" s="12">
        <f t="shared" si="0"/>
        <v>4.31432760117427</v>
      </c>
      <c r="P40" s="6">
        <v>43</v>
      </c>
      <c r="Q40" s="6">
        <v>0.559320232102423</v>
      </c>
      <c r="R40" s="6">
        <v>0.639615203458066</v>
      </c>
      <c r="S40" s="6"/>
      <c r="T40" s="6"/>
      <c r="U40" s="6"/>
      <c r="V40" s="6"/>
      <c r="W40" s="6"/>
      <c r="X40" s="6"/>
      <c r="Y40" s="6"/>
      <c r="Z40" s="6"/>
      <c r="AA40" s="6"/>
      <c r="AB40" s="12">
        <f t="shared" si="1"/>
        <v>1.19893543556049</v>
      </c>
      <c r="AF40" s="6">
        <v>43</v>
      </c>
      <c r="AG40" s="6">
        <v>3.30763453904145</v>
      </c>
      <c r="AH40" s="6"/>
      <c r="AI40" s="6"/>
      <c r="AJ40" s="6"/>
      <c r="AK40" s="6"/>
      <c r="AL40" s="6"/>
      <c r="AM40" s="6"/>
      <c r="AN40" s="6"/>
      <c r="AO40" s="6"/>
      <c r="AP40" s="6"/>
      <c r="AQ40" s="6"/>
      <c r="AR40" s="12">
        <f t="shared" si="2"/>
        <v>3.30763453904145</v>
      </c>
      <c r="AU40" s="6">
        <v>43</v>
      </c>
      <c r="AV40" s="6">
        <v>0.688869945739556</v>
      </c>
      <c r="AW40" s="6"/>
      <c r="AX40" s="6"/>
      <c r="AY40" s="6"/>
      <c r="AZ40" s="6"/>
      <c r="BA40" s="6"/>
      <c r="BB40" s="6"/>
      <c r="BC40" s="6"/>
      <c r="BD40" s="6"/>
      <c r="BE40" s="6"/>
      <c r="BF40" s="6"/>
      <c r="BG40" s="12">
        <f t="shared" si="3"/>
        <v>0.688869945739556</v>
      </c>
    </row>
    <row r="41" spans="1:59">
      <c r="A41" s="6">
        <v>44</v>
      </c>
      <c r="B41" s="6">
        <v>2.04017763784321</v>
      </c>
      <c r="C41" s="6">
        <v>2.23344112107403</v>
      </c>
      <c r="D41" s="6"/>
      <c r="E41" s="6"/>
      <c r="F41" s="6"/>
      <c r="G41" s="6"/>
      <c r="H41" s="6"/>
      <c r="I41" s="6"/>
      <c r="J41" s="6"/>
      <c r="K41" s="6"/>
      <c r="L41" s="6"/>
      <c r="M41" s="12">
        <f t="shared" si="0"/>
        <v>4.27361875891724</v>
      </c>
      <c r="P41" s="6">
        <v>44</v>
      </c>
      <c r="Q41" s="6">
        <v>0.555206039380263</v>
      </c>
      <c r="R41" s="6">
        <v>0.635019322587294</v>
      </c>
      <c r="S41" s="6"/>
      <c r="T41" s="6"/>
      <c r="U41" s="6"/>
      <c r="V41" s="6"/>
      <c r="W41" s="6"/>
      <c r="X41" s="6"/>
      <c r="Y41" s="6"/>
      <c r="Z41" s="6"/>
      <c r="AA41" s="6"/>
      <c r="AB41" s="12">
        <f t="shared" si="1"/>
        <v>1.19022536196756</v>
      </c>
      <c r="AF41" s="6">
        <v>44</v>
      </c>
      <c r="AG41" s="6">
        <v>3.27706914872158</v>
      </c>
      <c r="AH41" s="6"/>
      <c r="AI41" s="6"/>
      <c r="AJ41" s="6"/>
      <c r="AK41" s="6"/>
      <c r="AL41" s="6"/>
      <c r="AM41" s="6"/>
      <c r="AN41" s="6"/>
      <c r="AO41" s="6"/>
      <c r="AP41" s="6"/>
      <c r="AQ41" s="6"/>
      <c r="AR41" s="12">
        <f t="shared" si="2"/>
        <v>3.27706914872158</v>
      </c>
      <c r="AU41" s="6">
        <v>44</v>
      </c>
      <c r="AV41" s="6">
        <v>0.683821202951762</v>
      </c>
      <c r="AW41" s="6"/>
      <c r="AX41" s="6"/>
      <c r="AY41" s="6"/>
      <c r="AZ41" s="6"/>
      <c r="BA41" s="6"/>
      <c r="BB41" s="6"/>
      <c r="BC41" s="6"/>
      <c r="BD41" s="6"/>
      <c r="BE41" s="6"/>
      <c r="BF41" s="6"/>
      <c r="BG41" s="12">
        <f t="shared" si="3"/>
        <v>0.683821202951762</v>
      </c>
    </row>
    <row r="42" spans="1:59">
      <c r="A42" s="6">
        <v>45</v>
      </c>
      <c r="B42" s="6">
        <v>2.02470185918008</v>
      </c>
      <c r="C42" s="6">
        <v>2.21655868203438</v>
      </c>
      <c r="D42" s="6"/>
      <c r="E42" s="6"/>
      <c r="F42" s="6"/>
      <c r="G42" s="6"/>
      <c r="H42" s="6"/>
      <c r="I42" s="6"/>
      <c r="J42" s="6"/>
      <c r="K42" s="6"/>
      <c r="L42" s="6"/>
      <c r="M42" s="12">
        <f t="shared" si="0"/>
        <v>4.24126054121446</v>
      </c>
      <c r="P42" s="6">
        <v>45</v>
      </c>
      <c r="Q42" s="6">
        <v>0.551927109175476</v>
      </c>
      <c r="R42" s="6">
        <v>0.631356873179656</v>
      </c>
      <c r="S42" s="6"/>
      <c r="T42" s="6"/>
      <c r="U42" s="6"/>
      <c r="V42" s="6"/>
      <c r="W42" s="6"/>
      <c r="X42" s="6"/>
      <c r="Y42" s="6"/>
      <c r="Z42" s="6"/>
      <c r="AA42" s="6"/>
      <c r="AB42" s="12">
        <f t="shared" si="1"/>
        <v>1.18328398235513</v>
      </c>
      <c r="AF42" s="6">
        <v>45</v>
      </c>
      <c r="AG42" s="6">
        <v>3.25276531768981</v>
      </c>
      <c r="AH42" s="6"/>
      <c r="AI42" s="6"/>
      <c r="AJ42" s="6"/>
      <c r="AK42" s="6"/>
      <c r="AL42" s="6"/>
      <c r="AM42" s="6"/>
      <c r="AN42" s="6"/>
      <c r="AO42" s="6"/>
      <c r="AP42" s="6"/>
      <c r="AQ42" s="6"/>
      <c r="AR42" s="12">
        <f t="shared" si="2"/>
        <v>3.25276531768981</v>
      </c>
      <c r="AU42" s="6">
        <v>45</v>
      </c>
      <c r="AV42" s="6">
        <v>0.679796924058596</v>
      </c>
      <c r="AW42" s="6"/>
      <c r="AX42" s="6"/>
      <c r="AY42" s="6"/>
      <c r="AZ42" s="6"/>
      <c r="BA42" s="6"/>
      <c r="BB42" s="6"/>
      <c r="BC42" s="6"/>
      <c r="BD42" s="6"/>
      <c r="BE42" s="6"/>
      <c r="BF42" s="6"/>
      <c r="BG42" s="12">
        <f t="shared" si="3"/>
        <v>0.679796924058596</v>
      </c>
    </row>
    <row r="43" spans="1:59">
      <c r="A43" s="7">
        <v>46</v>
      </c>
      <c r="B43" s="7">
        <v>2.01240265528859</v>
      </c>
      <c r="C43" s="7">
        <v>2.2031409203162</v>
      </c>
      <c r="D43" s="7"/>
      <c r="E43" s="7"/>
      <c r="F43" s="7"/>
      <c r="G43" s="7"/>
      <c r="H43" s="7"/>
      <c r="I43" s="7"/>
      <c r="J43" s="7"/>
      <c r="K43" s="7"/>
      <c r="L43" s="7"/>
      <c r="M43" s="13">
        <f t="shared" si="0"/>
        <v>4.21554357560479</v>
      </c>
      <c r="P43" s="7">
        <v>46</v>
      </c>
      <c r="Q43" s="7">
        <v>0.549315620426982</v>
      </c>
      <c r="R43" s="7">
        <v>0.628440168166655</v>
      </c>
      <c r="S43" s="7"/>
      <c r="T43" s="7"/>
      <c r="U43" s="7"/>
      <c r="V43" s="7"/>
      <c r="W43" s="7"/>
      <c r="X43" s="7"/>
      <c r="Y43" s="7"/>
      <c r="Z43" s="7"/>
      <c r="AA43" s="7"/>
      <c r="AB43" s="13">
        <f t="shared" si="1"/>
        <v>1.17775578859364</v>
      </c>
      <c r="AF43" s="7">
        <v>46</v>
      </c>
      <c r="AG43" s="7">
        <v>3.23344437314216</v>
      </c>
      <c r="AH43" s="7"/>
      <c r="AI43" s="7"/>
      <c r="AJ43" s="7"/>
      <c r="AK43" s="7"/>
      <c r="AL43" s="7"/>
      <c r="AM43" s="7"/>
      <c r="AN43" s="7"/>
      <c r="AO43" s="7"/>
      <c r="AP43" s="7"/>
      <c r="AQ43" s="7"/>
      <c r="AR43" s="13">
        <f t="shared" si="2"/>
        <v>3.23344437314216</v>
      </c>
      <c r="AU43" s="7">
        <v>46</v>
      </c>
      <c r="AV43" s="7">
        <v>0.676591469063481</v>
      </c>
      <c r="AW43" s="7"/>
      <c r="AX43" s="7"/>
      <c r="AY43" s="7"/>
      <c r="AZ43" s="7"/>
      <c r="BA43" s="7"/>
      <c r="BB43" s="7"/>
      <c r="BC43" s="7"/>
      <c r="BD43" s="7"/>
      <c r="BE43" s="7"/>
      <c r="BF43" s="7"/>
      <c r="BG43" s="13">
        <f t="shared" si="3"/>
        <v>0.676591469063481</v>
      </c>
    </row>
    <row r="44" spans="1:59">
      <c r="A44" s="6">
        <v>47</v>
      </c>
      <c r="B44" s="6">
        <v>2.00262903641979</v>
      </c>
      <c r="C44" s="6">
        <v>2.19247803625112</v>
      </c>
      <c r="D44" s="6"/>
      <c r="E44" s="6"/>
      <c r="F44" s="6"/>
      <c r="G44" s="6"/>
      <c r="H44" s="6"/>
      <c r="I44" s="6"/>
      <c r="J44" s="6"/>
      <c r="K44" s="6"/>
      <c r="L44" s="6"/>
      <c r="M44" s="12">
        <f t="shared" si="0"/>
        <v>4.19510707267091</v>
      </c>
      <c r="P44" s="6">
        <v>47</v>
      </c>
      <c r="Q44" s="6">
        <v>0.547236831839715</v>
      </c>
      <c r="R44" s="6">
        <v>0.626118570149004</v>
      </c>
      <c r="S44" s="6"/>
      <c r="T44" s="6"/>
      <c r="U44" s="6"/>
      <c r="V44" s="6"/>
      <c r="W44" s="6"/>
      <c r="X44" s="6"/>
      <c r="Y44" s="6"/>
      <c r="Z44" s="6"/>
      <c r="AA44" s="6"/>
      <c r="AB44" s="12">
        <f t="shared" si="1"/>
        <v>1.17335540198872</v>
      </c>
      <c r="AF44" s="6">
        <v>47</v>
      </c>
      <c r="AG44" s="6">
        <v>3.21808726523671</v>
      </c>
      <c r="AH44" s="6"/>
      <c r="AI44" s="6"/>
      <c r="AJ44" s="6"/>
      <c r="AK44" s="6"/>
      <c r="AL44" s="6"/>
      <c r="AM44" s="6"/>
      <c r="AN44" s="6"/>
      <c r="AO44" s="6"/>
      <c r="AP44" s="6"/>
      <c r="AQ44" s="6"/>
      <c r="AR44" s="12">
        <f t="shared" si="2"/>
        <v>3.21808726523671</v>
      </c>
      <c r="AU44" s="6">
        <v>47</v>
      </c>
      <c r="AV44" s="6">
        <v>0.674039660039594</v>
      </c>
      <c r="AW44" s="6"/>
      <c r="AX44" s="6"/>
      <c r="AY44" s="6"/>
      <c r="AZ44" s="6"/>
      <c r="BA44" s="6"/>
      <c r="BB44" s="6"/>
      <c r="BC44" s="6"/>
      <c r="BD44" s="6"/>
      <c r="BE44" s="6"/>
      <c r="BF44" s="6"/>
      <c r="BG44" s="12">
        <f t="shared" si="3"/>
        <v>0.674039660039594</v>
      </c>
    </row>
    <row r="45" spans="1:59">
      <c r="A45" s="6">
        <v>48</v>
      </c>
      <c r="B45" s="6">
        <v>1.9948630405456</v>
      </c>
      <c r="C45" s="6">
        <v>2.18400518987762</v>
      </c>
      <c r="D45" s="6"/>
      <c r="E45" s="6"/>
      <c r="F45" s="6"/>
      <c r="G45" s="6"/>
      <c r="H45" s="6"/>
      <c r="I45" s="6"/>
      <c r="J45" s="6"/>
      <c r="K45" s="6"/>
      <c r="L45" s="6"/>
      <c r="M45" s="12">
        <f t="shared" si="0"/>
        <v>4.17886823042322</v>
      </c>
      <c r="P45" s="6">
        <v>48</v>
      </c>
      <c r="Q45" s="6">
        <v>0.545582794428734</v>
      </c>
      <c r="R45" s="6">
        <v>0.624271428401646</v>
      </c>
      <c r="S45" s="6"/>
      <c r="T45" s="6"/>
      <c r="U45" s="6"/>
      <c r="V45" s="6"/>
      <c r="W45" s="6"/>
      <c r="X45" s="6"/>
      <c r="Y45" s="6"/>
      <c r="Z45" s="6"/>
      <c r="AA45" s="6"/>
      <c r="AB45" s="12">
        <f t="shared" si="1"/>
        <v>1.16985422283038</v>
      </c>
      <c r="AF45" s="6">
        <v>48</v>
      </c>
      <c r="AG45" s="6">
        <v>3.20588240446614</v>
      </c>
      <c r="AH45" s="6"/>
      <c r="AI45" s="6"/>
      <c r="AJ45" s="6"/>
      <c r="AK45" s="6"/>
      <c r="AL45" s="6"/>
      <c r="AM45" s="6"/>
      <c r="AN45" s="6"/>
      <c r="AO45" s="6"/>
      <c r="AP45" s="6"/>
      <c r="AQ45" s="6"/>
      <c r="AR45" s="12">
        <f t="shared" si="2"/>
        <v>3.20588240446614</v>
      </c>
      <c r="AU45" s="6">
        <v>48</v>
      </c>
      <c r="AV45" s="6">
        <v>0.672009117591954</v>
      </c>
      <c r="AW45" s="6"/>
      <c r="AX45" s="6"/>
      <c r="AY45" s="6"/>
      <c r="AZ45" s="6"/>
      <c r="BA45" s="6"/>
      <c r="BB45" s="6"/>
      <c r="BC45" s="6"/>
      <c r="BD45" s="6"/>
      <c r="BE45" s="6"/>
      <c r="BF45" s="6"/>
      <c r="BG45" s="12">
        <f t="shared" si="3"/>
        <v>0.672009117591954</v>
      </c>
    </row>
    <row r="46" spans="1:59">
      <c r="A46" s="6">
        <v>49</v>
      </c>
      <c r="B46" s="6">
        <v>1.98869269070929</v>
      </c>
      <c r="C46" s="6">
        <v>2.17727306430979</v>
      </c>
      <c r="D46" s="6"/>
      <c r="E46" s="6"/>
      <c r="F46" s="6"/>
      <c r="G46" s="6"/>
      <c r="H46" s="6"/>
      <c r="I46" s="6"/>
      <c r="J46" s="6"/>
      <c r="K46" s="6"/>
      <c r="L46" s="6"/>
      <c r="M46" s="12">
        <f t="shared" si="0"/>
        <v>4.16596575501908</v>
      </c>
      <c r="P46" s="6">
        <v>49</v>
      </c>
      <c r="Q46" s="6">
        <v>0.544267173562518</v>
      </c>
      <c r="R46" s="6">
        <v>0.622802270651035</v>
      </c>
      <c r="S46" s="6"/>
      <c r="T46" s="6"/>
      <c r="U46" s="6"/>
      <c r="V46" s="6"/>
      <c r="W46" s="6"/>
      <c r="X46" s="6"/>
      <c r="Y46" s="6"/>
      <c r="Z46" s="6"/>
      <c r="AA46" s="6"/>
      <c r="AB46" s="12">
        <f t="shared" si="1"/>
        <v>1.16706944421355</v>
      </c>
      <c r="AF46" s="6">
        <v>49</v>
      </c>
      <c r="AG46" s="6">
        <v>3.19618377528564</v>
      </c>
      <c r="AH46" s="6"/>
      <c r="AI46" s="6"/>
      <c r="AJ46" s="6"/>
      <c r="AK46" s="6"/>
      <c r="AL46" s="6"/>
      <c r="AM46" s="6"/>
      <c r="AN46" s="6"/>
      <c r="AO46" s="6"/>
      <c r="AP46" s="6"/>
      <c r="AQ46" s="6"/>
      <c r="AR46" s="12">
        <f t="shared" si="2"/>
        <v>3.19618377528564</v>
      </c>
      <c r="AU46" s="6">
        <v>49</v>
      </c>
      <c r="AV46" s="6">
        <v>0.67039393924343</v>
      </c>
      <c r="AW46" s="6"/>
      <c r="AX46" s="6"/>
      <c r="AY46" s="6"/>
      <c r="AZ46" s="6"/>
      <c r="BA46" s="6"/>
      <c r="BB46" s="6"/>
      <c r="BC46" s="6"/>
      <c r="BD46" s="6"/>
      <c r="BE46" s="6"/>
      <c r="BF46" s="6"/>
      <c r="BG46" s="12">
        <f t="shared" si="3"/>
        <v>0.67039393924343</v>
      </c>
    </row>
    <row r="47" spans="1:59">
      <c r="A47" s="6">
        <v>50</v>
      </c>
      <c r="B47" s="6">
        <v>1.9837903976</v>
      </c>
      <c r="C47" s="6">
        <v>2.17192434466154</v>
      </c>
      <c r="D47" s="6"/>
      <c r="E47" s="6"/>
      <c r="F47" s="6"/>
      <c r="G47" s="6"/>
      <c r="H47" s="6"/>
      <c r="I47" s="6"/>
      <c r="J47" s="6"/>
      <c r="K47" s="6"/>
      <c r="L47" s="6"/>
      <c r="M47" s="12">
        <f t="shared" si="0"/>
        <v>4.15571474226154</v>
      </c>
      <c r="P47" s="6">
        <v>50</v>
      </c>
      <c r="Q47" s="6">
        <v>0.543221016764883</v>
      </c>
      <c r="R47" s="6">
        <v>0.621634060844778</v>
      </c>
      <c r="S47" s="6"/>
      <c r="T47" s="6"/>
      <c r="U47" s="6"/>
      <c r="V47" s="6"/>
      <c r="W47" s="6"/>
      <c r="X47" s="6"/>
      <c r="Y47" s="6"/>
      <c r="Z47" s="6"/>
      <c r="AA47" s="6"/>
      <c r="AB47" s="12">
        <f t="shared" si="1"/>
        <v>1.16485507760966</v>
      </c>
      <c r="AF47" s="6">
        <v>50</v>
      </c>
      <c r="AG47" s="6">
        <v>3.18847737759881</v>
      </c>
      <c r="AH47" s="6"/>
      <c r="AI47" s="6"/>
      <c r="AJ47" s="6"/>
      <c r="AK47" s="6"/>
      <c r="AL47" s="6"/>
      <c r="AM47" s="6"/>
      <c r="AN47" s="6"/>
      <c r="AO47" s="6"/>
      <c r="AP47" s="6"/>
      <c r="AQ47" s="6"/>
      <c r="AR47" s="12">
        <f t="shared" si="2"/>
        <v>3.18847737759881</v>
      </c>
      <c r="AU47" s="6">
        <v>50</v>
      </c>
      <c r="AV47" s="6">
        <v>0.669109525951439</v>
      </c>
      <c r="AW47" s="6"/>
      <c r="AX47" s="6"/>
      <c r="AY47" s="6"/>
      <c r="AZ47" s="6"/>
      <c r="BA47" s="6"/>
      <c r="BB47" s="6"/>
      <c r="BC47" s="6"/>
      <c r="BD47" s="6"/>
      <c r="BE47" s="6"/>
      <c r="BF47" s="6"/>
      <c r="BG47" s="12">
        <f t="shared" si="3"/>
        <v>0.669109525951439</v>
      </c>
    </row>
    <row r="48" spans="1:59">
      <c r="A48" s="6">
        <v>51</v>
      </c>
      <c r="B48" s="6"/>
      <c r="C48" s="6"/>
      <c r="D48" s="6"/>
      <c r="E48" s="6"/>
      <c r="F48" s="6"/>
      <c r="G48" s="6"/>
      <c r="H48" s="6"/>
      <c r="I48" s="6"/>
      <c r="J48" s="6"/>
      <c r="K48" s="6"/>
      <c r="L48" s="6"/>
      <c r="M48" s="12">
        <f t="shared" si="0"/>
        <v>0</v>
      </c>
      <c r="P48" s="6">
        <v>51</v>
      </c>
      <c r="Q48" s="6"/>
      <c r="R48" s="6"/>
      <c r="S48" s="6"/>
      <c r="T48" s="6"/>
      <c r="U48" s="6"/>
      <c r="V48" s="6"/>
      <c r="W48" s="6"/>
      <c r="X48" s="6"/>
      <c r="Y48" s="6"/>
      <c r="Z48" s="6"/>
      <c r="AA48" s="6"/>
      <c r="AB48" s="12">
        <f t="shared" si="1"/>
        <v>0</v>
      </c>
      <c r="AF48" s="6">
        <v>51</v>
      </c>
      <c r="AG48" s="6"/>
      <c r="AH48" s="6"/>
      <c r="AI48" s="6"/>
      <c r="AJ48" s="6"/>
      <c r="AK48" s="6"/>
      <c r="AL48" s="6"/>
      <c r="AM48" s="6"/>
      <c r="AN48" s="6"/>
      <c r="AO48" s="6"/>
      <c r="AP48" s="6"/>
      <c r="AQ48" s="6"/>
      <c r="AR48" s="12">
        <f t="shared" si="2"/>
        <v>0</v>
      </c>
      <c r="AU48" s="6">
        <v>51</v>
      </c>
      <c r="AV48" s="6"/>
      <c r="AW48" s="6"/>
      <c r="AX48" s="6"/>
      <c r="AY48" s="6"/>
      <c r="AZ48" s="6"/>
      <c r="BA48" s="6"/>
      <c r="BB48" s="6"/>
      <c r="BC48" s="6"/>
      <c r="BD48" s="6"/>
      <c r="BE48" s="6"/>
      <c r="BF48" s="6"/>
      <c r="BG48" s="12">
        <f t="shared" si="3"/>
        <v>0</v>
      </c>
    </row>
    <row r="49" spans="1:59">
      <c r="A49" s="6">
        <v>52</v>
      </c>
      <c r="B49" s="6"/>
      <c r="C49" s="6"/>
      <c r="D49" s="6"/>
      <c r="E49" s="6"/>
      <c r="F49" s="6"/>
      <c r="G49" s="6"/>
      <c r="H49" s="6"/>
      <c r="I49" s="6"/>
      <c r="J49" s="6"/>
      <c r="K49" s="6"/>
      <c r="L49" s="6"/>
      <c r="M49" s="12">
        <f t="shared" si="0"/>
        <v>0</v>
      </c>
      <c r="P49" s="6">
        <v>52</v>
      </c>
      <c r="Q49" s="6"/>
      <c r="R49" s="6"/>
      <c r="S49" s="6"/>
      <c r="T49" s="6"/>
      <c r="U49" s="6"/>
      <c r="V49" s="6"/>
      <c r="W49" s="6"/>
      <c r="X49" s="6"/>
      <c r="Y49" s="6"/>
      <c r="Z49" s="6"/>
      <c r="AA49" s="6"/>
      <c r="AB49" s="12">
        <f t="shared" si="1"/>
        <v>0</v>
      </c>
      <c r="AF49" s="6">
        <v>52</v>
      </c>
      <c r="AG49" s="6"/>
      <c r="AH49" s="6"/>
      <c r="AI49" s="6"/>
      <c r="AJ49" s="6"/>
      <c r="AK49" s="6"/>
      <c r="AL49" s="6"/>
      <c r="AM49" s="6"/>
      <c r="AN49" s="6"/>
      <c r="AO49" s="6"/>
      <c r="AP49" s="6"/>
      <c r="AQ49" s="6"/>
      <c r="AR49" s="12">
        <f t="shared" si="2"/>
        <v>0</v>
      </c>
      <c r="AU49" s="6">
        <v>52</v>
      </c>
      <c r="AV49" s="6"/>
      <c r="AW49" s="6"/>
      <c r="AX49" s="6"/>
      <c r="AY49" s="6"/>
      <c r="AZ49" s="6"/>
      <c r="BA49" s="6"/>
      <c r="BB49" s="6"/>
      <c r="BC49" s="6"/>
      <c r="BD49" s="6"/>
      <c r="BE49" s="6"/>
      <c r="BF49" s="6"/>
      <c r="BG49" s="12">
        <f t="shared" si="3"/>
        <v>0</v>
      </c>
    </row>
    <row r="50" spans="1:59">
      <c r="A50" s="6">
        <v>53</v>
      </c>
      <c r="B50" s="6"/>
      <c r="C50" s="6"/>
      <c r="D50" s="6"/>
      <c r="E50" s="6"/>
      <c r="F50" s="6"/>
      <c r="G50" s="6"/>
      <c r="H50" s="6"/>
      <c r="I50" s="6"/>
      <c r="J50" s="6"/>
      <c r="K50" s="6"/>
      <c r="L50" s="6"/>
      <c r="M50" s="12">
        <f t="shared" si="0"/>
        <v>0</v>
      </c>
      <c r="P50" s="6">
        <v>53</v>
      </c>
      <c r="Q50" s="6"/>
      <c r="R50" s="6"/>
      <c r="S50" s="6"/>
      <c r="T50" s="6"/>
      <c r="U50" s="6"/>
      <c r="V50" s="6"/>
      <c r="W50" s="6"/>
      <c r="X50" s="6"/>
      <c r="Y50" s="6"/>
      <c r="Z50" s="6"/>
      <c r="AA50" s="6"/>
      <c r="AB50" s="12">
        <f t="shared" si="1"/>
        <v>0</v>
      </c>
      <c r="AF50" s="6">
        <v>53</v>
      </c>
      <c r="AG50" s="6"/>
      <c r="AH50" s="6"/>
      <c r="AI50" s="6"/>
      <c r="AJ50" s="6"/>
      <c r="AK50" s="6"/>
      <c r="AL50" s="6"/>
      <c r="AM50" s="6"/>
      <c r="AN50" s="6"/>
      <c r="AO50" s="6"/>
      <c r="AP50" s="6"/>
      <c r="AQ50" s="6"/>
      <c r="AR50" s="12">
        <f t="shared" si="2"/>
        <v>0</v>
      </c>
      <c r="AU50" s="6">
        <v>53</v>
      </c>
      <c r="AV50" s="6"/>
      <c r="AW50" s="6"/>
      <c r="AX50" s="6"/>
      <c r="AY50" s="6"/>
      <c r="AZ50" s="6"/>
      <c r="BA50" s="6"/>
      <c r="BB50" s="6"/>
      <c r="BC50" s="6"/>
      <c r="BD50" s="6"/>
      <c r="BE50" s="6"/>
      <c r="BF50" s="6"/>
      <c r="BG50" s="12">
        <f t="shared" si="3"/>
        <v>0</v>
      </c>
    </row>
    <row r="51" spans="1:59">
      <c r="A51" s="6">
        <v>54</v>
      </c>
      <c r="B51" s="6"/>
      <c r="C51" s="6"/>
      <c r="D51" s="6"/>
      <c r="E51" s="6"/>
      <c r="F51" s="6"/>
      <c r="G51" s="6"/>
      <c r="H51" s="6"/>
      <c r="I51" s="6"/>
      <c r="J51" s="6"/>
      <c r="K51" s="6"/>
      <c r="L51" s="6"/>
      <c r="M51" s="12">
        <f t="shared" si="0"/>
        <v>0</v>
      </c>
      <c r="P51" s="6">
        <v>54</v>
      </c>
      <c r="Q51" s="6"/>
      <c r="R51" s="6"/>
      <c r="S51" s="6"/>
      <c r="T51" s="6"/>
      <c r="U51" s="6"/>
      <c r="V51" s="6"/>
      <c r="W51" s="6"/>
      <c r="X51" s="6"/>
      <c r="Y51" s="6"/>
      <c r="Z51" s="6"/>
      <c r="AA51" s="6"/>
      <c r="AB51" s="12">
        <f t="shared" si="1"/>
        <v>0</v>
      </c>
      <c r="AF51" s="6">
        <v>54</v>
      </c>
      <c r="AG51" s="6"/>
      <c r="AH51" s="6"/>
      <c r="AI51" s="6"/>
      <c r="AJ51" s="6"/>
      <c r="AK51" s="6"/>
      <c r="AL51" s="6"/>
      <c r="AM51" s="6"/>
      <c r="AN51" s="6"/>
      <c r="AO51" s="6"/>
      <c r="AP51" s="6"/>
      <c r="AQ51" s="6"/>
      <c r="AR51" s="12">
        <f t="shared" si="2"/>
        <v>0</v>
      </c>
      <c r="AU51" s="6">
        <v>54</v>
      </c>
      <c r="AV51" s="6"/>
      <c r="AW51" s="6"/>
      <c r="AX51" s="6"/>
      <c r="AY51" s="6"/>
      <c r="AZ51" s="6"/>
      <c r="BA51" s="6"/>
      <c r="BB51" s="6"/>
      <c r="BC51" s="6"/>
      <c r="BD51" s="6"/>
      <c r="BE51" s="6"/>
      <c r="BF51" s="6"/>
      <c r="BG51" s="12">
        <f t="shared" si="3"/>
        <v>0</v>
      </c>
    </row>
    <row r="52" spans="1:59">
      <c r="A52" s="6">
        <v>55</v>
      </c>
      <c r="B52" s="6"/>
      <c r="C52" s="6"/>
      <c r="D52" s="6"/>
      <c r="E52" s="6"/>
      <c r="F52" s="6"/>
      <c r="G52" s="6"/>
      <c r="H52" s="6"/>
      <c r="I52" s="6"/>
      <c r="J52" s="6"/>
      <c r="K52" s="6"/>
      <c r="L52" s="6"/>
      <c r="M52" s="12">
        <f t="shared" si="0"/>
        <v>0</v>
      </c>
      <c r="P52" s="6">
        <v>55</v>
      </c>
      <c r="Q52" s="6"/>
      <c r="R52" s="6"/>
      <c r="S52" s="6"/>
      <c r="T52" s="6"/>
      <c r="U52" s="6"/>
      <c r="V52" s="6"/>
      <c r="W52" s="6"/>
      <c r="X52" s="6"/>
      <c r="Y52" s="6"/>
      <c r="Z52" s="6"/>
      <c r="AA52" s="6"/>
      <c r="AB52" s="12">
        <f t="shared" si="1"/>
        <v>0</v>
      </c>
      <c r="AF52" s="6">
        <v>55</v>
      </c>
      <c r="AG52" s="6"/>
      <c r="AH52" s="6"/>
      <c r="AI52" s="6"/>
      <c r="AJ52" s="6"/>
      <c r="AK52" s="6"/>
      <c r="AL52" s="6"/>
      <c r="AM52" s="6"/>
      <c r="AN52" s="6"/>
      <c r="AO52" s="6"/>
      <c r="AP52" s="6"/>
      <c r="AQ52" s="6"/>
      <c r="AR52" s="12">
        <f t="shared" si="2"/>
        <v>0</v>
      </c>
      <c r="AU52" s="6">
        <v>55</v>
      </c>
      <c r="AV52" s="6"/>
      <c r="AW52" s="6"/>
      <c r="AX52" s="6"/>
      <c r="AY52" s="6"/>
      <c r="AZ52" s="6"/>
      <c r="BA52" s="6"/>
      <c r="BB52" s="6"/>
      <c r="BC52" s="6"/>
      <c r="BD52" s="6"/>
      <c r="BE52" s="6"/>
      <c r="BF52" s="6"/>
      <c r="BG52" s="12">
        <f t="shared" si="3"/>
        <v>0</v>
      </c>
    </row>
    <row r="53" spans="1:59">
      <c r="A53" s="6">
        <v>56</v>
      </c>
      <c r="B53" s="6"/>
      <c r="C53" s="6"/>
      <c r="D53" s="6"/>
      <c r="E53" s="6"/>
      <c r="F53" s="6"/>
      <c r="G53" s="6"/>
      <c r="H53" s="6"/>
      <c r="I53" s="6"/>
      <c r="J53" s="6"/>
      <c r="K53" s="6"/>
      <c r="L53" s="6"/>
      <c r="M53" s="12">
        <f t="shared" si="0"/>
        <v>0</v>
      </c>
      <c r="P53" s="6">
        <v>56</v>
      </c>
      <c r="Q53" s="6"/>
      <c r="R53" s="6"/>
      <c r="S53" s="6"/>
      <c r="T53" s="6"/>
      <c r="U53" s="6"/>
      <c r="V53" s="6"/>
      <c r="W53" s="6"/>
      <c r="X53" s="6"/>
      <c r="Y53" s="6"/>
      <c r="Z53" s="6"/>
      <c r="AA53" s="6"/>
      <c r="AB53" s="12">
        <f t="shared" si="1"/>
        <v>0</v>
      </c>
      <c r="AF53" s="6">
        <v>56</v>
      </c>
      <c r="AG53" s="6"/>
      <c r="AH53" s="6"/>
      <c r="AI53" s="6"/>
      <c r="AJ53" s="6"/>
      <c r="AK53" s="6"/>
      <c r="AL53" s="6"/>
      <c r="AM53" s="6"/>
      <c r="AN53" s="6"/>
      <c r="AO53" s="6"/>
      <c r="AP53" s="6"/>
      <c r="AQ53" s="6"/>
      <c r="AR53" s="12">
        <f t="shared" si="2"/>
        <v>0</v>
      </c>
      <c r="AU53" s="6">
        <v>56</v>
      </c>
      <c r="AV53" s="6"/>
      <c r="AW53" s="6"/>
      <c r="AX53" s="6"/>
      <c r="AY53" s="6"/>
      <c r="AZ53" s="6"/>
      <c r="BA53" s="6"/>
      <c r="BB53" s="6"/>
      <c r="BC53" s="6"/>
      <c r="BD53" s="6"/>
      <c r="BE53" s="6"/>
      <c r="BF53" s="6"/>
      <c r="BG53" s="12">
        <f t="shared" si="3"/>
        <v>0</v>
      </c>
    </row>
  </sheetData>
  <mergeCells count="9">
    <mergeCell ref="B31:L31"/>
    <mergeCell ref="Q31:AA31"/>
    <mergeCell ref="AG31:AQ31"/>
    <mergeCell ref="AV31:BF31"/>
    <mergeCell ref="A1:N2"/>
    <mergeCell ref="A26:M29"/>
    <mergeCell ref="P26:AB29"/>
    <mergeCell ref="AF26:AR29"/>
    <mergeCell ref="AU26:BG29"/>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C2B10C13-C3BA-4964-BB7C-8DDDEE026325}">
  <ds:schemaRefs/>
</ds:datastoreItem>
</file>

<file path=customXml/itemProps2.xml><?xml version="1.0" encoding="utf-8"?>
<ds:datastoreItem xmlns:ds="http://schemas.openxmlformats.org/officeDocument/2006/customXml" ds:itemID="{F3C4C70B-220B-4949-8266-FE53F2762BF5}">
  <ds:schemaRefs/>
</ds:datastoreItem>
</file>

<file path=customXml/itemProps3.xml><?xml version="1.0" encoding="utf-8"?>
<ds:datastoreItem xmlns:ds="http://schemas.openxmlformats.org/officeDocument/2006/customXml" ds:itemID="{32395FD4-00DE-494F-8D6E-56480536CA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Cover</vt:lpstr>
      <vt:lpstr>Summary</vt:lpstr>
      <vt:lpstr>Scn1 4GHz ATG DL(A) TN DL(V)</vt:lpstr>
      <vt:lpstr>Scn2 4GHz ATG UL(A) TN UL(V)</vt:lpstr>
      <vt:lpstr>Scn3 4GHz TN DL(A) ATG DL(V)</vt:lpstr>
      <vt:lpstr>Scn4 4GHz TN UL(A) ATG UL(V)</vt:lpstr>
      <vt:lpstr>Scn9 2GHz ATG DL(A) TN DL(V)</vt:lpstr>
      <vt:lpstr>Scn10 2GHz ATG UL(A) TN UL(V)</vt:lpstr>
      <vt:lpstr>Scn11 2GHz TN DL(A) ATG DL(V)</vt:lpstr>
      <vt:lpstr>Scn12 4GHz TN UL(A) ATG UL(V)</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Shubham Bhargava</dc:creator>
  <cp:lastModifiedBy>ZTE,Fei Xue</cp:lastModifiedBy>
  <dcterms:created xsi:type="dcterms:W3CDTF">2015-06-05T18:17:00Z</dcterms:created>
  <dcterms:modified xsi:type="dcterms:W3CDTF">2023-07-30T03:22:31Z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y fmtid="{D5CDD505-2E9C-101B-9397-08002B2CF9AE}" pid="4" name="KSOProductBuildVer">
    <vt:lpwstr>2052-11.8.2.8875</vt:lpwstr>
  </property>
</Properties>
</file>